
<file path=[Content_Types].xml><?xml version="1.0" encoding="utf-8"?>
<Types xmlns="http://schemas.openxmlformats.org/package/2006/content-types">
  <Default Extension="data" ContentType="application/vnd.openxmlformats-officedocument.model+data"/>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Definition2.xml" ContentType="application/vnd.openxmlformats-officedocument.spreadsheetml.pivotCacheDefinition+xml"/>
  <Override PartName="/xl/pivotCache/pivotCacheDefinition3.xml" ContentType="application/vnd.openxmlformats-officedocument.spreadsheetml.pivotCacheDefinition+xml"/>
  <Override PartName="/xl/slicerCaches/slicerCache1.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slicers/slicer1.xml" ContentType="application/vnd.ms-excel.slicer+xml"/>
  <Override PartName="/xl/pivotTables/pivotTable1.xml" ContentType="application/vnd.openxmlformats-officedocument.spreadsheetml.pivotTable+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customXml/itemProps8.xml" ContentType="application/vnd.openxmlformats-officedocument.customXmlProperties+xml"/>
  <Override PartName="/customXml/itemProps9.xml" ContentType="application/vnd.openxmlformats-officedocument.customXmlProperties+xml"/>
  <Override PartName="/customXml/itemProps10.xml" ContentType="application/vnd.openxmlformats-officedocument.customXmlProperties+xml"/>
  <Override PartName="/customXml/itemProps11.xml" ContentType="application/vnd.openxmlformats-officedocument.customXmlProperties+xml"/>
  <Override PartName="/customXml/itemProps12.xml" ContentType="application/vnd.openxmlformats-officedocument.customXmlProperties+xml"/>
  <Override PartName="/customXml/itemProps13.xml" ContentType="application/vnd.openxmlformats-officedocument.customXmlProperties+xml"/>
  <Override PartName="/customXml/itemProps14.xml" ContentType="application/vnd.openxmlformats-officedocument.customXmlProperties+xml"/>
  <Override PartName="/customXml/itemProps15.xml" ContentType="application/vnd.openxmlformats-officedocument.customXmlProperties+xml"/>
  <Override PartName="/customXml/itemProps16.xml" ContentType="application/vnd.openxmlformats-officedocument.customXmlProperties+xml"/>
  <Override PartName="/customXml/itemProps17.xml" ContentType="application/vnd.openxmlformats-officedocument.customXmlProperties+xml"/>
  <Override PartName="/customXml/itemProps18.xml" ContentType="application/vnd.openxmlformats-officedocument.customXmlProperties+xml"/>
  <Override PartName="/customXml/itemProps19.xml" ContentType="application/vnd.openxmlformats-officedocument.customXmlProperties+xml"/>
  <Override PartName="/customXml/itemProps20.xml" ContentType="application/vnd.openxmlformats-officedocument.customXmlProperties+xml"/>
  <Override PartName="/customXml/itemProps21.xml" ContentType="application/vnd.openxmlformats-officedocument.customXmlProperties+xml"/>
  <Override PartName="/customXml/itemProps22.xml" ContentType="application/vnd.openxmlformats-officedocument.customXmlProperties+xml"/>
  <Override PartName="/xl/volatileDependencies.xml" ContentType="application/vnd.openxmlformats-officedocument.spreadsheetml.volatileDependenc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defaultThemeVersion="166925"/>
  <mc:AlternateContent xmlns:mc="http://schemas.openxmlformats.org/markup-compatibility/2006">
    <mc:Choice Requires="x15">
      <x15ac:absPath xmlns:x15ac="http://schemas.microsoft.com/office/spreadsheetml/2010/11/ac" url="https://d.docs.live.net/066e00de2a91abb8/Excel Olympics/Yout Tube - Videos/Excels/Battle of the Pivots/"/>
    </mc:Choice>
  </mc:AlternateContent>
  <xr:revisionPtr revIDLastSave="2" documentId="8_{D022568D-23A9-4165-9FD7-DDE5C083EFD5}" xr6:coauthVersionLast="47" xr6:coauthVersionMax="47" xr10:uidLastSave="{D9CE87B8-71C7-4F54-8A58-7B051E47F99D}"/>
  <bookViews>
    <workbookView xWindow="-67" yWindow="0" windowWidth="23667" windowHeight="13307" activeTab="1" xr2:uid="{EEF23687-E9CB-4249-A55C-A32C3623564D}"/>
  </bookViews>
  <sheets>
    <sheet name="Sheet3" sheetId="3" r:id="rId1"/>
    <sheet name="Sheet5" sheetId="5" r:id="rId2"/>
    <sheet name="Sheet4" sheetId="4" r:id="rId3"/>
  </sheets>
  <definedNames>
    <definedName name="_xlcn.WorksheetConnection_PowerPivotExcel.xlsxTable1" hidden="1">Table1[]</definedName>
    <definedName name="Slicer_Year">#N/A</definedName>
  </definedNames>
  <calcPr calcId="191029"/>
  <pivotCaches>
    <pivotCache cacheId="150" r:id="rId4"/>
    <pivotCache cacheId="153" r:id="rId5"/>
  </pivotCaches>
  <extLst>
    <ext xmlns:x14="http://schemas.microsoft.com/office/spreadsheetml/2009/9/main" uri="{876F7934-8845-4945-9796-88D515C7AA90}">
      <x14:pivotCaches>
        <pivotCache cacheId="135" r:id="rId6"/>
      </x14:pivotCaches>
    </ext>
    <ext xmlns:x14="http://schemas.microsoft.com/office/spreadsheetml/2009/9/main" uri="{BBE1A952-AA13-448e-AADC-164F8A28A991}">
      <x14:slicerCaches>
        <x14:slicerCache r:id="rId7"/>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 xmlns:x15="http://schemas.microsoft.com/office/spreadsheetml/2010/11/main" uri="{FCE2AD5D-F65C-4FA6-A056-5C36A1767C68}">
      <x15:dataModel>
        <x15:modelTables>
          <x15:modelTable id="BrnikData TXT - Copy_e0fa352e-a058-4001-b064-b9c4f1f17a62" name="BrnikData TXT - Copy" connection="Query - BrnikData TXT - Copy"/>
          <x15:modelTable id="Calendar" name="Calendar" connection="Connection"/>
          <x15:modelTable id="Table1" name="Table1" connection="WorksheetConnection_Power Pivot Excel.xlsx!Table1"/>
        </x15:modelTables>
        <x15:modelRelationships>
          <x15:modelRelationship fromTable="BrnikData TXT - Copy" fromColumn="Date" toTable="Calendar" toColumn="Date"/>
        </x15:modelRelationships>
      </x15:dataModel>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12" i="3" l="1"/>
  <c r="BB3" i="3"/>
  <c r="AP3" i="3"/>
  <c r="AD3" i="3"/>
  <c r="R3" i="3"/>
  <c r="F3" i="3"/>
  <c r="AP2" i="3"/>
  <c r="O2" i="3"/>
  <c r="A11" i="3"/>
  <c r="BA3" i="3"/>
  <c r="AO3" i="3"/>
  <c r="AC3" i="3"/>
  <c r="Q3" i="3"/>
  <c r="E3" i="3"/>
  <c r="AN2" i="3"/>
  <c r="M2" i="3"/>
  <c r="A10" i="3"/>
  <c r="AZ3" i="3"/>
  <c r="AN3" i="3"/>
  <c r="AB3" i="3"/>
  <c r="P3" i="3"/>
  <c r="D3" i="3"/>
  <c r="AL2" i="3"/>
  <c r="K2" i="3"/>
  <c r="A9" i="3"/>
  <c r="AY3" i="3"/>
  <c r="AM3" i="3"/>
  <c r="AA3" i="3"/>
  <c r="O3" i="3"/>
  <c r="B3" i="3"/>
  <c r="AI2" i="3"/>
  <c r="J2" i="3"/>
  <c r="A8" i="3"/>
  <c r="AX3" i="3"/>
  <c r="AL3" i="3"/>
  <c r="Z3" i="3"/>
  <c r="N3" i="3"/>
  <c r="BF2" i="3"/>
  <c r="AF2" i="3"/>
  <c r="G2" i="3"/>
  <c r="A7" i="3"/>
  <c r="AW3" i="3"/>
  <c r="AK3" i="3"/>
  <c r="Y3" i="3"/>
  <c r="M3" i="3"/>
  <c r="BB2" i="3"/>
  <c r="AD2" i="3"/>
  <c r="E2" i="3"/>
  <c r="A6" i="3"/>
  <c r="AV3" i="3"/>
  <c r="AJ3" i="3"/>
  <c r="X3" i="3"/>
  <c r="L3" i="3"/>
  <c r="BA2" i="3"/>
  <c r="AA2" i="3"/>
  <c r="D2" i="3"/>
  <c r="A5" i="3"/>
  <c r="AU3" i="3"/>
  <c r="AI3" i="3"/>
  <c r="W3" i="3"/>
  <c r="K3" i="3"/>
  <c r="AY2" i="3"/>
  <c r="Y2" i="3"/>
  <c r="B2" i="3"/>
  <c r="A16" i="3"/>
  <c r="A4" i="3"/>
  <c r="AT3" i="3"/>
  <c r="AH3" i="3"/>
  <c r="V3" i="3"/>
  <c r="J3" i="3"/>
  <c r="AV2" i="3"/>
  <c r="V2" i="3"/>
  <c r="A1" i="3"/>
  <c r="AW16" i="3"/>
  <c r="AK16" i="3"/>
  <c r="Y16" i="3"/>
  <c r="M16" i="3"/>
  <c r="BA11" i="3"/>
  <c r="AO11" i="3"/>
  <c r="AC11" i="3"/>
  <c r="Q11" i="3"/>
  <c r="E11" i="3"/>
  <c r="AW10" i="3"/>
  <c r="AK10" i="3"/>
  <c r="Y10" i="3"/>
  <c r="M10" i="3"/>
  <c r="BA8" i="3"/>
  <c r="AO8" i="3"/>
  <c r="AC8" i="3"/>
  <c r="Q8" i="3"/>
  <c r="E8" i="3"/>
  <c r="AW7" i="3"/>
  <c r="AK7" i="3"/>
  <c r="Y7" i="3"/>
  <c r="M7" i="3"/>
  <c r="BA5" i="3"/>
  <c r="AO5" i="3"/>
  <c r="AC5" i="3"/>
  <c r="Q5" i="3"/>
  <c r="E5" i="3"/>
  <c r="AW4" i="3"/>
  <c r="AK4" i="3"/>
  <c r="Y4" i="3"/>
  <c r="M4" i="3"/>
  <c r="A15" i="3"/>
  <c r="BE3" i="3"/>
  <c r="AS3" i="3"/>
  <c r="AG3" i="3"/>
  <c r="U3" i="3"/>
  <c r="I3" i="3"/>
  <c r="AU2" i="3"/>
  <c r="U2" i="3"/>
  <c r="AV16" i="3"/>
  <c r="AJ16" i="3"/>
  <c r="X16" i="3"/>
  <c r="L16" i="3"/>
  <c r="AZ11" i="3"/>
  <c r="AN11" i="3"/>
  <c r="AB11" i="3"/>
  <c r="P11" i="3"/>
  <c r="D11" i="3"/>
  <c r="AV10" i="3"/>
  <c r="AJ10" i="3"/>
  <c r="X10" i="3"/>
  <c r="L10" i="3"/>
  <c r="AZ8" i="3"/>
  <c r="AN8" i="3"/>
  <c r="AB8" i="3"/>
  <c r="P8" i="3"/>
  <c r="D8" i="3"/>
  <c r="AV7" i="3"/>
  <c r="AJ7" i="3"/>
  <c r="X7" i="3"/>
  <c r="L7" i="3"/>
  <c r="AZ5" i="3"/>
  <c r="AN5" i="3"/>
  <c r="AB5" i="3"/>
  <c r="P5" i="3"/>
  <c r="D5" i="3"/>
  <c r="AV4" i="3"/>
  <c r="AJ4" i="3"/>
  <c r="X4" i="3"/>
  <c r="L4" i="3"/>
  <c r="A14" i="3"/>
  <c r="BD3" i="3"/>
  <c r="AR3" i="3"/>
  <c r="AF3" i="3"/>
  <c r="T3" i="3"/>
  <c r="H3" i="3"/>
  <c r="AS2" i="3"/>
  <c r="S2" i="3"/>
  <c r="AU16" i="3"/>
  <c r="AI16" i="3"/>
  <c r="W16" i="3"/>
  <c r="K16" i="3"/>
  <c r="AY14" i="3"/>
  <c r="AM14" i="3"/>
  <c r="AA14" i="3"/>
  <c r="O14" i="3"/>
  <c r="B14" i="3"/>
  <c r="AY11" i="3"/>
  <c r="AM11" i="3"/>
  <c r="AA11" i="3"/>
  <c r="O11" i="3"/>
  <c r="B11" i="3"/>
  <c r="AU10" i="3"/>
  <c r="AI10" i="3"/>
  <c r="W10" i="3"/>
  <c r="K10" i="3"/>
  <c r="AY8" i="3"/>
  <c r="AM8" i="3"/>
  <c r="AA8" i="3"/>
  <c r="O8" i="3"/>
  <c r="B8" i="3"/>
  <c r="AU7" i="3"/>
  <c r="AI7" i="3"/>
  <c r="W7" i="3"/>
  <c r="K7" i="3"/>
  <c r="AY5" i="3"/>
  <c r="AM5" i="3"/>
  <c r="AA5" i="3"/>
  <c r="O5" i="3"/>
  <c r="B5" i="3"/>
  <c r="AU4" i="3"/>
  <c r="AI4" i="3"/>
  <c r="W4" i="3"/>
  <c r="K4" i="3"/>
  <c r="A13" i="3"/>
  <c r="BC3" i="3"/>
  <c r="AQ3" i="3"/>
  <c r="AE3" i="3"/>
  <c r="S3" i="3"/>
  <c r="G3" i="3"/>
  <c r="AR2" i="3"/>
  <c r="Q2" i="3"/>
  <c r="N4" i="3"/>
  <c r="Z4" i="3"/>
  <c r="AL4" i="3"/>
  <c r="AX4" i="3"/>
  <c r="F5" i="3"/>
  <c r="R5" i="3"/>
  <c r="AD5" i="3"/>
  <c r="AP5" i="3"/>
  <c r="BB5" i="3"/>
  <c r="J6" i="3"/>
  <c r="V6" i="3"/>
  <c r="AH6" i="3"/>
  <c r="AT6" i="3"/>
  <c r="BF6" i="3"/>
  <c r="N7" i="3"/>
  <c r="Z7" i="3"/>
  <c r="AL7" i="3"/>
  <c r="AX7" i="3"/>
  <c r="F8" i="3"/>
  <c r="R8" i="3"/>
  <c r="AD8" i="3"/>
  <c r="AP8" i="3"/>
  <c r="BB8" i="3"/>
  <c r="J9" i="3"/>
  <c r="V9" i="3"/>
  <c r="AH9" i="3"/>
  <c r="AT9" i="3"/>
  <c r="BF9" i="3"/>
  <c r="N10" i="3"/>
  <c r="Z10" i="3"/>
  <c r="AL10" i="3"/>
  <c r="AX10" i="3"/>
  <c r="F11" i="3"/>
  <c r="R11" i="3"/>
  <c r="AD11" i="3"/>
  <c r="AP11" i="3"/>
  <c r="BB11" i="3"/>
  <c r="J12" i="3"/>
  <c r="V12" i="3"/>
  <c r="AH12" i="3"/>
  <c r="AT12" i="3"/>
  <c r="BF12" i="3"/>
  <c r="N13" i="3"/>
  <c r="Z13" i="3"/>
  <c r="AL13" i="3"/>
  <c r="AX13" i="3"/>
  <c r="F14" i="3"/>
  <c r="R14" i="3"/>
  <c r="AD14" i="3"/>
  <c r="AP14" i="3"/>
  <c r="BB14" i="3"/>
  <c r="J15" i="3"/>
  <c r="V15" i="3"/>
  <c r="AH15" i="3"/>
  <c r="AT15" i="3"/>
  <c r="BF15" i="3"/>
  <c r="N16" i="3"/>
  <c r="Z16" i="3"/>
  <c r="AL16" i="3"/>
  <c r="AX16" i="3"/>
  <c r="B4" i="3"/>
  <c r="O4" i="3"/>
  <c r="AA4" i="3"/>
  <c r="AM4" i="3"/>
  <c r="AY4" i="3"/>
  <c r="G5" i="3"/>
  <c r="S5" i="3"/>
  <c r="AE5" i="3"/>
  <c r="AQ5" i="3"/>
  <c r="BC5" i="3"/>
  <c r="K6" i="3"/>
  <c r="W6" i="3"/>
  <c r="AI6" i="3"/>
  <c r="AU6" i="3"/>
  <c r="B7" i="3"/>
  <c r="O7" i="3"/>
  <c r="AA7" i="3"/>
  <c r="AM7" i="3"/>
  <c r="AY7" i="3"/>
  <c r="G8" i="3"/>
  <c r="S8" i="3"/>
  <c r="AE8" i="3"/>
  <c r="AQ8" i="3"/>
  <c r="BC8" i="3"/>
  <c r="K9" i="3"/>
  <c r="W9" i="3"/>
  <c r="AI9" i="3"/>
  <c r="AU9" i="3"/>
  <c r="B10" i="3"/>
  <c r="O10" i="3"/>
  <c r="AA10" i="3"/>
  <c r="AM10" i="3"/>
  <c r="AY10" i="3"/>
  <c r="G11" i="3"/>
  <c r="S11" i="3"/>
  <c r="AE11" i="3"/>
  <c r="AQ11" i="3"/>
  <c r="BC11" i="3"/>
  <c r="K12" i="3"/>
  <c r="W12" i="3"/>
  <c r="AI12" i="3"/>
  <c r="AU12" i="3"/>
  <c r="B13" i="3"/>
  <c r="O13" i="3"/>
  <c r="AA13" i="3"/>
  <c r="AM13" i="3"/>
  <c r="AY13" i="3"/>
  <c r="G14" i="3"/>
  <c r="S14" i="3"/>
  <c r="AE14" i="3"/>
  <c r="AQ14" i="3"/>
  <c r="BC14" i="3"/>
  <c r="K15" i="3"/>
  <c r="W15" i="3"/>
  <c r="AI15" i="3"/>
  <c r="AU15" i="3"/>
  <c r="B16" i="3"/>
  <c r="O16" i="3"/>
  <c r="AA16" i="3"/>
  <c r="AM16" i="3"/>
  <c r="AY16" i="3"/>
  <c r="D4" i="3"/>
  <c r="P4" i="3"/>
  <c r="AB4" i="3"/>
  <c r="AN4" i="3"/>
  <c r="AZ4" i="3"/>
  <c r="H5" i="3"/>
  <c r="T5" i="3"/>
  <c r="AF5" i="3"/>
  <c r="AR5" i="3"/>
  <c r="BD5" i="3"/>
  <c r="L6" i="3"/>
  <c r="X6" i="3"/>
  <c r="AJ6" i="3"/>
  <c r="AV6" i="3"/>
  <c r="D7" i="3"/>
  <c r="P7" i="3"/>
  <c r="AB7" i="3"/>
  <c r="AN7" i="3"/>
  <c r="AZ7" i="3"/>
  <c r="H8" i="3"/>
  <c r="T8" i="3"/>
  <c r="AF8" i="3"/>
  <c r="AR8" i="3"/>
  <c r="BD8" i="3"/>
  <c r="L9" i="3"/>
  <c r="X9" i="3"/>
  <c r="AJ9" i="3"/>
  <c r="AV9" i="3"/>
  <c r="D10" i="3"/>
  <c r="P10" i="3"/>
  <c r="AB10" i="3"/>
  <c r="AN10" i="3"/>
  <c r="AZ10" i="3"/>
  <c r="H11" i="3"/>
  <c r="T11" i="3"/>
  <c r="AF11" i="3"/>
  <c r="AR11" i="3"/>
  <c r="BD11" i="3"/>
  <c r="L12" i="3"/>
  <c r="X12" i="3"/>
  <c r="AJ12" i="3"/>
  <c r="AV12" i="3"/>
  <c r="D13" i="3"/>
  <c r="P13" i="3"/>
  <c r="AB13" i="3"/>
  <c r="AN13" i="3"/>
  <c r="AZ13" i="3"/>
  <c r="H14" i="3"/>
  <c r="T14" i="3"/>
  <c r="AF14" i="3"/>
  <c r="AR14" i="3"/>
  <c r="BD14" i="3"/>
  <c r="L15" i="3"/>
  <c r="X15" i="3"/>
  <c r="AJ15" i="3"/>
  <c r="AV15" i="3"/>
  <c r="D16" i="3"/>
  <c r="P16" i="3"/>
  <c r="AB16" i="3"/>
  <c r="AN16" i="3"/>
  <c r="AZ16" i="3"/>
  <c r="E4" i="3"/>
  <c r="Q4" i="3"/>
  <c r="AC4" i="3"/>
  <c r="AO4" i="3"/>
  <c r="BA4" i="3"/>
  <c r="I5" i="3"/>
  <c r="U5" i="3"/>
  <c r="AG5" i="3"/>
  <c r="AS5" i="3"/>
  <c r="BE5" i="3"/>
  <c r="M6" i="3"/>
  <c r="Y6" i="3"/>
  <c r="AK6" i="3"/>
  <c r="AW6" i="3"/>
  <c r="E7" i="3"/>
  <c r="Q7" i="3"/>
  <c r="AC7" i="3"/>
  <c r="AO7" i="3"/>
  <c r="BA7" i="3"/>
  <c r="I8" i="3"/>
  <c r="U8" i="3"/>
  <c r="AG8" i="3"/>
  <c r="AS8" i="3"/>
  <c r="BE8" i="3"/>
  <c r="M9" i="3"/>
  <c r="Y9" i="3"/>
  <c r="AK9" i="3"/>
  <c r="AW9" i="3"/>
  <c r="E10" i="3"/>
  <c r="Q10" i="3"/>
  <c r="AC10" i="3"/>
  <c r="AO10" i="3"/>
  <c r="BA10" i="3"/>
  <c r="I11" i="3"/>
  <c r="U11" i="3"/>
  <c r="AG11" i="3"/>
  <c r="AS11" i="3"/>
  <c r="BE11" i="3"/>
  <c r="M12" i="3"/>
  <c r="Y12" i="3"/>
  <c r="AK12" i="3"/>
  <c r="AW12" i="3"/>
  <c r="E13" i="3"/>
  <c r="Q13" i="3"/>
  <c r="AC13" i="3"/>
  <c r="AO13" i="3"/>
  <c r="BA13" i="3"/>
  <c r="I14" i="3"/>
  <c r="U14" i="3"/>
  <c r="AG14" i="3"/>
  <c r="AS14" i="3"/>
  <c r="BE14" i="3"/>
  <c r="M15" i="3"/>
  <c r="Y15" i="3"/>
  <c r="AK15" i="3"/>
  <c r="AW15" i="3"/>
  <c r="E16" i="3"/>
  <c r="Q16" i="3"/>
  <c r="AC16" i="3"/>
  <c r="AO16" i="3"/>
  <c r="BA16" i="3"/>
  <c r="F4" i="3"/>
  <c r="R4" i="3"/>
  <c r="AD4" i="3"/>
  <c r="AP4" i="3"/>
  <c r="BB4" i="3"/>
  <c r="J5" i="3"/>
  <c r="V5" i="3"/>
  <c r="AH5" i="3"/>
  <c r="AT5" i="3"/>
  <c r="BF5" i="3"/>
  <c r="N6" i="3"/>
  <c r="Z6" i="3"/>
  <c r="AL6" i="3"/>
  <c r="AX6" i="3"/>
  <c r="F7" i="3"/>
  <c r="R7" i="3"/>
  <c r="AD7" i="3"/>
  <c r="AP7" i="3"/>
  <c r="BB7" i="3"/>
  <c r="J8" i="3"/>
  <c r="V8" i="3"/>
  <c r="AH8" i="3"/>
  <c r="AT8" i="3"/>
  <c r="BF8" i="3"/>
  <c r="N9" i="3"/>
  <c r="Z9" i="3"/>
  <c r="AL9" i="3"/>
  <c r="AX9" i="3"/>
  <c r="F10" i="3"/>
  <c r="R10" i="3"/>
  <c r="AD10" i="3"/>
  <c r="AP10" i="3"/>
  <c r="BB10" i="3"/>
  <c r="J11" i="3"/>
  <c r="V11" i="3"/>
  <c r="AH11" i="3"/>
  <c r="AT11" i="3"/>
  <c r="BF11" i="3"/>
  <c r="N12" i="3"/>
  <c r="Z12" i="3"/>
  <c r="AL12" i="3"/>
  <c r="AX12" i="3"/>
  <c r="F13" i="3"/>
  <c r="R13" i="3"/>
  <c r="AD13" i="3"/>
  <c r="AP13" i="3"/>
  <c r="BB13" i="3"/>
  <c r="J14" i="3"/>
  <c r="V14" i="3"/>
  <c r="AH14" i="3"/>
  <c r="AT14" i="3"/>
  <c r="BF14" i="3"/>
  <c r="N15" i="3"/>
  <c r="Z15" i="3"/>
  <c r="AL15" i="3"/>
  <c r="AX15" i="3"/>
  <c r="F16" i="3"/>
  <c r="R16" i="3"/>
  <c r="AD16" i="3"/>
  <c r="AP16" i="3"/>
  <c r="BB16" i="3"/>
  <c r="G4" i="3"/>
  <c r="S4" i="3"/>
  <c r="AE4" i="3"/>
  <c r="AQ4" i="3"/>
  <c r="BC4" i="3"/>
  <c r="K5" i="3"/>
  <c r="W5" i="3"/>
  <c r="AI5" i="3"/>
  <c r="AU5" i="3"/>
  <c r="B6" i="3"/>
  <c r="O6" i="3"/>
  <c r="AA6" i="3"/>
  <c r="AM6" i="3"/>
  <c r="AY6" i="3"/>
  <c r="G7" i="3"/>
  <c r="S7" i="3"/>
  <c r="AE7" i="3"/>
  <c r="AQ7" i="3"/>
  <c r="BC7" i="3"/>
  <c r="K8" i="3"/>
  <c r="W8" i="3"/>
  <c r="AI8" i="3"/>
  <c r="AU8" i="3"/>
  <c r="B9" i="3"/>
  <c r="O9" i="3"/>
  <c r="AA9" i="3"/>
  <c r="AM9" i="3"/>
  <c r="AY9" i="3"/>
  <c r="G10" i="3"/>
  <c r="S10" i="3"/>
  <c r="AE10" i="3"/>
  <c r="AQ10" i="3"/>
  <c r="BC10" i="3"/>
  <c r="K11" i="3"/>
  <c r="W11" i="3"/>
  <c r="AI11" i="3"/>
  <c r="AU11" i="3"/>
  <c r="B12" i="3"/>
  <c r="O12" i="3"/>
  <c r="AA12" i="3"/>
  <c r="AM12" i="3"/>
  <c r="AY12" i="3"/>
  <c r="G13" i="3"/>
  <c r="S13" i="3"/>
  <c r="AE13" i="3"/>
  <c r="AQ13" i="3"/>
  <c r="BC13" i="3"/>
  <c r="K14" i="3"/>
  <c r="W14" i="3"/>
  <c r="AI14" i="3"/>
  <c r="AU14" i="3"/>
  <c r="B15" i="3"/>
  <c r="O15" i="3"/>
  <c r="AA15" i="3"/>
  <c r="AM15" i="3"/>
  <c r="AY15" i="3"/>
  <c r="G16" i="3"/>
  <c r="S16" i="3"/>
  <c r="AE16" i="3"/>
  <c r="AQ16" i="3"/>
  <c r="BC16" i="3"/>
  <c r="H4" i="3"/>
  <c r="T4" i="3"/>
  <c r="AF4" i="3"/>
  <c r="AR4" i="3"/>
  <c r="BD4" i="3"/>
  <c r="L5" i="3"/>
  <c r="X5" i="3"/>
  <c r="AJ5" i="3"/>
  <c r="AV5" i="3"/>
  <c r="D6" i="3"/>
  <c r="P6" i="3"/>
  <c r="AB6" i="3"/>
  <c r="AN6" i="3"/>
  <c r="AZ6" i="3"/>
  <c r="H7" i="3"/>
  <c r="T7" i="3"/>
  <c r="AF7" i="3"/>
  <c r="AR7" i="3"/>
  <c r="BD7" i="3"/>
  <c r="L8" i="3"/>
  <c r="X8" i="3"/>
  <c r="AJ8" i="3"/>
  <c r="AV8" i="3"/>
  <c r="D9" i="3"/>
  <c r="P9" i="3"/>
  <c r="AB9" i="3"/>
  <c r="AN9" i="3"/>
  <c r="AZ9" i="3"/>
  <c r="H10" i="3"/>
  <c r="T10" i="3"/>
  <c r="AF10" i="3"/>
  <c r="AR10" i="3"/>
  <c r="BD10" i="3"/>
  <c r="L11" i="3"/>
  <c r="X11" i="3"/>
  <c r="AJ11" i="3"/>
  <c r="AV11" i="3"/>
  <c r="D12" i="3"/>
  <c r="P12" i="3"/>
  <c r="AB12" i="3"/>
  <c r="AN12" i="3"/>
  <c r="AZ12" i="3"/>
  <c r="H13" i="3"/>
  <c r="T13" i="3"/>
  <c r="AF13" i="3"/>
  <c r="AR13" i="3"/>
  <c r="BD13" i="3"/>
  <c r="L14" i="3"/>
  <c r="X14" i="3"/>
  <c r="AJ14" i="3"/>
  <c r="AV14" i="3"/>
  <c r="D15" i="3"/>
  <c r="P15" i="3"/>
  <c r="AB15" i="3"/>
  <c r="AN15" i="3"/>
  <c r="AZ15" i="3"/>
  <c r="H16" i="3"/>
  <c r="T16" i="3"/>
  <c r="AF16" i="3"/>
  <c r="AR16" i="3"/>
  <c r="BD16" i="3"/>
  <c r="I4" i="3"/>
  <c r="U4" i="3"/>
  <c r="AG4" i="3"/>
  <c r="AS4" i="3"/>
  <c r="BE4" i="3"/>
  <c r="M5" i="3"/>
  <c r="Y5" i="3"/>
  <c r="AK5" i="3"/>
  <c r="AW5" i="3"/>
  <c r="E6" i="3"/>
  <c r="Q6" i="3"/>
  <c r="AC6" i="3"/>
  <c r="AO6" i="3"/>
  <c r="BA6" i="3"/>
  <c r="I7" i="3"/>
  <c r="U7" i="3"/>
  <c r="AG7" i="3"/>
  <c r="AS7" i="3"/>
  <c r="BE7" i="3"/>
  <c r="M8" i="3"/>
  <c r="Y8" i="3"/>
  <c r="AK8" i="3"/>
  <c r="AW8" i="3"/>
  <c r="E9" i="3"/>
  <c r="Q9" i="3"/>
  <c r="AC9" i="3"/>
  <c r="AO9" i="3"/>
  <c r="BA9" i="3"/>
  <c r="I10" i="3"/>
  <c r="U10" i="3"/>
  <c r="AG10" i="3"/>
  <c r="AS10" i="3"/>
  <c r="BE10" i="3"/>
  <c r="M11" i="3"/>
  <c r="Y11" i="3"/>
  <c r="AK11" i="3"/>
  <c r="AW11" i="3"/>
  <c r="E12" i="3"/>
  <c r="Q12" i="3"/>
  <c r="AC12" i="3"/>
  <c r="AO12" i="3"/>
  <c r="BA12" i="3"/>
  <c r="I13" i="3"/>
  <c r="U13" i="3"/>
  <c r="AG13" i="3"/>
  <c r="AS13" i="3"/>
  <c r="BE13" i="3"/>
  <c r="M14" i="3"/>
  <c r="Y14" i="3"/>
  <c r="AK14" i="3"/>
  <c r="AW14" i="3"/>
  <c r="E15" i="3"/>
  <c r="Q15" i="3"/>
  <c r="AC15" i="3"/>
  <c r="AO15" i="3"/>
  <c r="BA15" i="3"/>
  <c r="I16" i="3"/>
  <c r="U16" i="3"/>
  <c r="AG16" i="3"/>
  <c r="AS16" i="3"/>
  <c r="BE16" i="3"/>
  <c r="J4" i="3"/>
  <c r="V4" i="3"/>
  <c r="AH4" i="3"/>
  <c r="AT4" i="3"/>
  <c r="BF4" i="3"/>
  <c r="N5" i="3"/>
  <c r="Z5" i="3"/>
  <c r="AL5" i="3"/>
  <c r="AX5" i="3"/>
  <c r="F6" i="3"/>
  <c r="R6" i="3"/>
  <c r="AD6" i="3"/>
  <c r="AP6" i="3"/>
  <c r="BB6" i="3"/>
  <c r="J7" i="3"/>
  <c r="V7" i="3"/>
  <c r="AH7" i="3"/>
  <c r="AT7" i="3"/>
  <c r="BF7" i="3"/>
  <c r="N8" i="3"/>
  <c r="Z8" i="3"/>
  <c r="AL8" i="3"/>
  <c r="AX8" i="3"/>
  <c r="F9" i="3"/>
  <c r="R9" i="3"/>
  <c r="AD9" i="3"/>
  <c r="AP9" i="3"/>
  <c r="BB9" i="3"/>
  <c r="J10" i="3"/>
  <c r="V10" i="3"/>
  <c r="AH10" i="3"/>
  <c r="AT10" i="3"/>
  <c r="BF10" i="3"/>
  <c r="N11" i="3"/>
  <c r="Z11" i="3"/>
  <c r="AL11" i="3"/>
  <c r="AX11" i="3"/>
  <c r="F12" i="3"/>
  <c r="R12" i="3"/>
  <c r="AD12" i="3"/>
  <c r="AP12" i="3"/>
  <c r="BB12" i="3"/>
  <c r="J13" i="3"/>
  <c r="V13" i="3"/>
  <c r="AH13" i="3"/>
  <c r="AT13" i="3"/>
  <c r="BF13" i="3"/>
  <c r="N14" i="3"/>
  <c r="Z14" i="3"/>
  <c r="AL14" i="3"/>
  <c r="AX14" i="3"/>
  <c r="F15" i="3"/>
  <c r="R15" i="3"/>
  <c r="AD15" i="3"/>
  <c r="AP15" i="3"/>
  <c r="BB15" i="3"/>
  <c r="J16" i="3"/>
  <c r="V16" i="3"/>
  <c r="AH16" i="3"/>
  <c r="AT16" i="3"/>
  <c r="BF16" i="3"/>
  <c r="I15" i="3"/>
  <c r="U15" i="3"/>
  <c r="AG15" i="3"/>
  <c r="AS15" i="3"/>
  <c r="BE15" i="3"/>
  <c r="BE6" i="3"/>
  <c r="BE9" i="3"/>
  <c r="BE12" i="3"/>
  <c r="AS6" i="3"/>
  <c r="AS9" i="3"/>
  <c r="AS12" i="3"/>
  <c r="AG6" i="3"/>
  <c r="AG9" i="3"/>
  <c r="AG12" i="3"/>
  <c r="U6" i="3"/>
  <c r="U9" i="3"/>
  <c r="U12" i="3"/>
  <c r="I6" i="3"/>
  <c r="I9" i="3"/>
  <c r="I12" i="3"/>
  <c r="D14" i="3"/>
  <c r="P14" i="3"/>
  <c r="AB14" i="3"/>
  <c r="AN14" i="3"/>
  <c r="AZ14" i="3"/>
  <c r="E14" i="3"/>
  <c r="Q14" i="3"/>
  <c r="AC14" i="3"/>
  <c r="AO14" i="3"/>
  <c r="BA14" i="3"/>
  <c r="BD6" i="3"/>
  <c r="BD9" i="3"/>
  <c r="BD12" i="3"/>
  <c r="BD15" i="3"/>
  <c r="AR6" i="3"/>
  <c r="AR9" i="3"/>
  <c r="AR12" i="3"/>
  <c r="AR15" i="3"/>
  <c r="AF6" i="3"/>
  <c r="AF9" i="3"/>
  <c r="AF12" i="3"/>
  <c r="AF15" i="3"/>
  <c r="T6" i="3"/>
  <c r="T9" i="3"/>
  <c r="T12" i="3"/>
  <c r="T15" i="3"/>
  <c r="H6" i="3"/>
  <c r="H9" i="3"/>
  <c r="H12" i="3"/>
  <c r="H15" i="3"/>
  <c r="K13" i="3"/>
  <c r="W13" i="3"/>
  <c r="AI13" i="3"/>
  <c r="AU13" i="3"/>
  <c r="L13" i="3"/>
  <c r="X13" i="3"/>
  <c r="AJ13" i="3"/>
  <c r="AV13" i="3"/>
  <c r="M13" i="3"/>
  <c r="Y13" i="3"/>
  <c r="AK13" i="3"/>
  <c r="AW13" i="3"/>
  <c r="BC6" i="3"/>
  <c r="BC9" i="3"/>
  <c r="BC12" i="3"/>
  <c r="BC15" i="3"/>
  <c r="AQ6" i="3"/>
  <c r="AQ9" i="3"/>
  <c r="AQ12" i="3"/>
  <c r="AQ15" i="3"/>
  <c r="AE6" i="3"/>
  <c r="AE9" i="3"/>
  <c r="AE12" i="3"/>
  <c r="AE15" i="3"/>
  <c r="S6" i="3"/>
  <c r="S9" i="3"/>
  <c r="S12" i="3"/>
  <c r="S15" i="3"/>
  <c r="G6" i="3"/>
  <c r="G9" i="3"/>
  <c r="G12" i="3"/>
  <c r="G15" i="3"/>
  <c r="C15" i="3" l="1"/>
  <c r="C12" i="3"/>
  <c r="C9" i="3"/>
  <c r="C6" i="3"/>
  <c r="C16" i="3"/>
  <c r="C13" i="3"/>
  <c r="C10" i="3"/>
  <c r="C7" i="3"/>
  <c r="C4" i="3"/>
  <c r="C5" i="3"/>
  <c r="C8" i="3"/>
  <c r="C11" i="3"/>
  <c r="C14" i="3"/>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9DDF7D34-8FB9-42DF-9D10-CED02E1ACF4A}" name="Connection" type="104" refreshedVersion="0" background="1">
    <extLst>
      <ext xmlns:x15="http://schemas.microsoft.com/office/spreadsheetml/2010/11/main" uri="{DE250136-89BD-433C-8126-D09CA5730AF9}">
        <x15:connection id="Calendar"/>
      </ext>
    </extLst>
  </connection>
  <connection id="2" xr16:uid="{E871C524-DEC7-4DD4-BB10-2C02704D3DB5}" name="Query - BrnikData TXT - Copy" description="Connection to the 'BrnikData TXT - Copy' query in the workbook." type="100" refreshedVersion="7" minRefreshableVersion="5">
    <extLst>
      <ext xmlns:x15="http://schemas.microsoft.com/office/spreadsheetml/2010/11/main" uri="{DE250136-89BD-433C-8126-D09CA5730AF9}">
        <x15:connection id="1223cd1a-bdb3-4267-9875-0c0561f437c0"/>
      </ext>
    </extLst>
  </connection>
  <connection id="3" xr16:uid="{C807045D-E76D-4FC4-AD7F-177F360C14B4}" keepAlive="1" name="Query - Parameter1" description="Connection to the 'Parameter1' query in the workbook." type="5" refreshedVersion="0" background="1">
    <dbPr connection="Provider=Microsoft.Mashup.OleDb.1;Data Source=$Workbook$;Location=Parameter1;Extended Properties=&quot;&quot;" command="SELECT * FROM [Parameter1]"/>
  </connection>
  <connection id="4" xr16:uid="{DAB85D6B-445F-41A0-94D0-5E36A26DC0AB}" keepAlive="1" name="Query - Sample File" description="Connection to the 'Sample File' query in the workbook." type="5" refreshedVersion="0" background="1">
    <dbPr connection="Provider=Microsoft.Mashup.OleDb.1;Data Source=$Workbook$;Location=&quot;Sample File&quot;;Extended Properties=&quot;&quot;" command="SELECT * FROM [Sample File]"/>
  </connection>
  <connection id="5" xr16:uid="{589D0B41-03CF-4A10-AC3B-A5A3572311DC}" keepAlive="1" name="Query - Transform File" description="Connection to the 'Transform File' query in the workbook." type="5" refreshedVersion="0" background="1">
    <dbPr connection="Provider=Microsoft.Mashup.OleDb.1;Data Source=$Workbook$;Location=&quot;Transform File&quot;;Extended Properties=&quot;&quot;" command="SELECT * FROM [Transform File]"/>
  </connection>
  <connection id="6" xr16:uid="{B3D6C6A6-6893-445D-B3AB-E42991739392}" keepAlive="1" name="Query - Transform Sample File" description="Connection to the 'Transform Sample File' query in the workbook." type="5" refreshedVersion="0" background="1">
    <dbPr connection="Provider=Microsoft.Mashup.OleDb.1;Data Source=$Workbook$;Location=&quot;Transform Sample File&quot;;Extended Properties=&quot;&quot;" command="SELECT * FROM [Transform Sample File]"/>
  </connection>
  <connection id="7" xr16:uid="{285A1B6D-0297-4A6B-8AD9-B5EDF63E778E}" keepAlive="1" name="ThisWorkbookDataModel" description="Data Model" type="5" refreshedVersion="7" minRefreshableVersion="5">
    <dbPr connection="Data Model Connection" command="Model" commandType="1"/>
    <olapPr sendLocale="1" rowDrillCount="1000"/>
    <extLst>
      <ext xmlns:x15="http://schemas.microsoft.com/office/spreadsheetml/2010/11/main" uri="{DE250136-89BD-433C-8126-D09CA5730AF9}">
        <x15:connection id="" model="1"/>
      </ext>
    </extLst>
  </connection>
  <connection id="8" xr16:uid="{8485AB06-AFC8-468E-A65A-1A89932B4D1D}" name="WorksheetConnection_Power Pivot Excel.xlsx!Table1" type="102" refreshedVersion="7" minRefreshableVersion="5">
    <extLst>
      <ext xmlns:x15="http://schemas.microsoft.com/office/spreadsheetml/2010/11/main" uri="{DE250136-89BD-433C-8126-D09CA5730AF9}">
        <x15:connection id="Table1" autoDelete="1">
          <x15:rangePr sourceName="_xlcn.WorksheetConnection_PowerPivotExcel.xlsxTable1"/>
        </x15:connection>
      </ext>
    </extLst>
  </connection>
</connections>
</file>

<file path=xl/metadata.xml><?xml version="1.0" encoding="utf-8"?>
<metadata xmlns="http://schemas.openxmlformats.org/spreadsheetml/2006/main">
  <metadataTypes count="1">
    <metadataType name="XLMDX" minSupportedVersion="120000" copy="1" pasteAll="1" pasteValues="1" merge="1" splitFirst="1" rowColShift="1" clearFormats="1" clearComments="1" assign="1" coerce="1"/>
  </metadataTypes>
  <metadataStrings count="54">
    <s v="ThisWorkbookDataModel"/>
    <s v="{[Calendar].[Year].&amp;[2012]}"/>
    <s v="[Calendar].[Month].&amp;[september]"/>
    <s v="[BrnikData TXT - Copy].[Destination].&amp;[ZURICH]"/>
    <s v="[BrnikData TXT - Copy].[Carrier].&amp;[Adria]"/>
    <s v="[BrnikData TXT - Copy].[Destination].&amp;[SARAJEVO]"/>
    <s v="[BrnikData TXT - Copy].[Destination].&amp;[MUNICH]"/>
    <s v="[BrnikData TXT - Copy].[Destination].&amp;[ISTANBUL]"/>
    <s v="[BrnikData TXT - Copy].[Carrier].&amp;[Turkish Airlines]"/>
    <s v="[BrnikData TXT - Copy].[Destination].&amp;[BERLIN]"/>
    <s v="[BrnikData TXT - Copy].[Carrier].&amp;[Wizzair]"/>
    <s v="[BrnikData TXT - Copy].[Destination].&amp;[HELSINKI]"/>
    <s v="[Calendar].[Month].&amp;[avgust]"/>
    <s v="[BrnikData TXT - Copy].[Destination].&amp;[WARSAW]"/>
    <s v="[BrnikData TXT - Copy].[Destination].&amp;[PRISTINA]"/>
    <s v="[BrnikData TXT - Copy].[Destination].&amp;[MOSCOWSHEREMETYEVO]"/>
    <s v="[BrnikData TXT - Copy].[Carrier].&amp;[Swiss]"/>
    <s v="[BrnikData TXT - Copy].[Destination].&amp;[FRANKFURT]"/>
    <s v="[Calendar].[Month].&amp;[julij]"/>
    <s v="[BrnikData TXT - Copy].[Destination].&amp;[VIENNA]"/>
    <s v="[BrnikData TXT - Copy].[Carrier].&amp;[Easyjet]"/>
    <s v="[BrnikData TXT - Copy].[Carrier].&amp;[Finnair]"/>
    <s v="[BrnikData TXT - Copy].[Destination].&amp;[BELGRADE]"/>
    <s v="[BrnikData TXT - Copy].[Carrier].&amp;[Airserbia]"/>
    <s v="[BrnikData TXT - Copy].[Destination].&amp;[PRAGUE]"/>
    <s v="[BrnikData TXT - Copy].[Destination].&amp;[COPENHAGEN]"/>
    <s v="[Calendar].[Month].&amp;[junij]"/>
    <s v="[BrnikData TXT - Copy].[Destination].&amp;[AMSTERDAM]"/>
    <s v="[BrnikData TXT - Copy].[Destination].&amp;[PODGORICA]"/>
    <s v="[BrnikData TXT - Copy].[Destination].&amp;[BRUSSELSCHARLEROI]"/>
    <s v="[Calendar].[Month].&amp;[maj]"/>
    <s v="[BrnikData TXT - Copy].[Destination].&amp;[TIRANA]"/>
    <s v="[BrnikData TXT - Copy].[Destination].&amp;[MANCHESTER]"/>
    <s v="[BrnikData TXT - Copy].[Destination].[All]"/>
    <s v="[BrnikData TXT - Copy].[Destination].&amp;[PARISCHARLESDEGAULLE]"/>
    <s v="[BrnikData TXT - Copy].[Destination].&amp;[BRUSSELS]"/>
    <s v="[Calendar].[Month].&amp;[april]"/>
    <s v="[BrnikData TXT - Copy].[Carrier].&amp;[Montenegro Airlines]"/>
    <s v="[Calendar].[Month].&amp;[marec]"/>
    <s v="[BrnikData TXT - Copy].[Destination].&amp;[LONDONStansted]"/>
    <s v="[Calendar].[Month].&amp;[februar]"/>
    <s v="[BrnikData TXT - Copy].[Destination].&amp;[TELAVIVBENGURION]"/>
    <s v="[BrnikData TXT - Copy].[Carrier].&amp;[Airfrance]"/>
    <s v="[Calendar].[Month].[All]"/>
    <s v="[Calendar].[Month].&amp;[januar]"/>
    <s v="[BrnikData TXT - Copy].[Destination].&amp;[STOCKHOLMARLANDA]"/>
    <s v="[Measures].[True Income]"/>
    <s v="[Calendar].[Month].&amp;[december]"/>
    <s v="[BrnikData TXT - Copy].[Destination].&amp;[LONDONLuton]"/>
    <s v="[Calendar].[Month].&amp;[november]"/>
    <s v="[BrnikData TXT - Copy].[Destination].&amp;[SKOPJE]"/>
    <s v="[BrnikData TXT - Copy].[Destination].&amp;[LONDONGATWICK]"/>
    <s v="[Calendar].[Month].&amp;[oktober]"/>
    <s v="\$#,0;(\$#,0);\$#,0"/>
  </metadataStrings>
  <mdxMetadata count="825">
    <mdx n="0" f="m">
      <t c="1">
        <n x="2"/>
      </t>
    </mdx>
    <mdx n="0" f="m">
      <t c="2">
        <n x="3"/>
        <n x="4"/>
      </t>
    </mdx>
    <mdx n="0" f="m">
      <t c="2">
        <n x="5"/>
        <n x="4"/>
      </t>
    </mdx>
    <mdx n="0" f="m">
      <t c="2">
        <n x="6"/>
        <n x="4"/>
      </t>
    </mdx>
    <mdx n="0" f="m">
      <t c="2">
        <n x="7"/>
        <n x="8"/>
      </t>
    </mdx>
    <mdx n="0" f="m">
      <t c="2">
        <n x="9"/>
        <n x="10"/>
      </t>
    </mdx>
    <mdx n="0" f="m">
      <t c="1">
        <n x="5"/>
      </t>
    </mdx>
    <mdx n="0" f="m">
      <t c="1">
        <n x="11"/>
      </t>
    </mdx>
    <mdx n="0" f="m">
      <t c="1">
        <n x="12"/>
      </t>
    </mdx>
    <mdx n="0" f="m">
      <t c="2">
        <n x="13"/>
        <n x="10"/>
      </t>
    </mdx>
    <mdx n="0" f="m">
      <t c="2">
        <n x="14"/>
        <n x="10"/>
      </t>
    </mdx>
    <mdx n="0" f="m">
      <t c="2">
        <n x="15"/>
        <n x="16"/>
      </t>
    </mdx>
    <mdx n="0" f="m">
      <t c="2">
        <n x="7"/>
        <n x="4"/>
      </t>
    </mdx>
    <mdx n="0" f="m">
      <t c="2">
        <n x="9"/>
        <n x="4"/>
      </t>
    </mdx>
    <mdx n="0" f="m">
      <t c="1">
        <n x="14"/>
      </t>
    </mdx>
    <mdx n="0" f="m">
      <t c="1">
        <n x="17"/>
      </t>
    </mdx>
    <mdx n="0" f="m">
      <t c="1">
        <n x="18"/>
      </t>
    </mdx>
    <mdx n="0" f="m">
      <t c="2">
        <n x="19"/>
        <n x="20"/>
      </t>
    </mdx>
    <mdx n="0" f="m">
      <t c="2">
        <n x="14"/>
        <n x="4"/>
      </t>
    </mdx>
    <mdx n="0" f="m">
      <t c="2">
        <n x="15"/>
        <n x="20"/>
      </t>
    </mdx>
    <mdx n="0" f="m">
      <t c="2">
        <n x="11"/>
        <n x="21"/>
      </t>
    </mdx>
    <mdx n="0" f="m">
      <t c="2">
        <n x="22"/>
        <n x="23"/>
      </t>
    </mdx>
    <mdx n="0" f="m">
      <t c="1">
        <n x="24"/>
      </t>
    </mdx>
    <mdx n="0" f="m">
      <t c="1">
        <n x="25"/>
      </t>
    </mdx>
    <mdx n="0" f="m">
      <t c="1">
        <n x="26"/>
      </t>
    </mdx>
    <mdx n="0" f="m">
      <t c="2">
        <n x="19"/>
        <n x="4"/>
      </t>
    </mdx>
    <mdx n="0" f="m">
      <t c="2">
        <n x="24"/>
        <n x="10"/>
      </t>
    </mdx>
    <mdx n="0" f="m">
      <t c="2">
        <n x="15"/>
        <n x="4"/>
      </t>
    </mdx>
    <mdx n="0" f="m">
      <t c="2">
        <n x="11"/>
        <n x="4"/>
      </t>
    </mdx>
    <mdx n="0" f="m">
      <t c="2">
        <n x="27"/>
        <n x="4"/>
      </t>
    </mdx>
    <mdx n="0" f="m">
      <t c="1">
        <n x="28"/>
      </t>
    </mdx>
    <mdx n="0" f="m">
      <t c="1">
        <n x="29"/>
      </t>
    </mdx>
    <mdx n="0" f="m">
      <t c="1">
        <n x="30"/>
      </t>
    </mdx>
    <mdx n="0" f="m">
      <t c="2">
        <n x="31"/>
        <n x="20"/>
      </t>
    </mdx>
    <mdx n="0" f="m">
      <t c="2">
        <n x="24"/>
        <n x="4"/>
      </t>
    </mdx>
    <mdx n="0" f="m">
      <t c="2">
        <n x="32"/>
        <n x="10"/>
      </t>
    </mdx>
    <mdx n="0" f="m">
      <t c="2">
        <n x="17"/>
        <n x="20"/>
      </t>
    </mdx>
    <mdx n="0" f="m">
      <t c="1">
        <n x="33"/>
      </t>
    </mdx>
    <mdx n="0" f="m">
      <t c="1">
        <n x="34"/>
      </t>
    </mdx>
    <mdx n="0" f="m">
      <t c="1">
        <n x="35"/>
      </t>
    </mdx>
    <mdx n="0" f="m">
      <t c="1">
        <n x="36"/>
      </t>
    </mdx>
    <mdx n="0" f="m">
      <t c="2">
        <n x="31"/>
        <n x="23"/>
      </t>
    </mdx>
    <mdx n="0" f="m">
      <t c="2">
        <n x="28"/>
        <n x="37"/>
      </t>
    </mdx>
    <mdx n="0" f="m">
      <t c="2">
        <n x="32"/>
        <n x="20"/>
      </t>
    </mdx>
    <mdx n="0" f="m">
      <t c="2">
        <n x="17"/>
        <n x="4"/>
      </t>
    </mdx>
    <mdx n="0" f="m">
      <t c="1">
        <n x="3"/>
      </t>
    </mdx>
    <mdx n="0" f="m">
      <t c="1">
        <n x="6"/>
      </t>
    </mdx>
    <mdx n="0" f="m">
      <t c="1">
        <n x="9"/>
      </t>
    </mdx>
    <mdx n="0" f="m">
      <t c="1">
        <n x="38"/>
      </t>
    </mdx>
    <mdx n="0" f="m">
      <t c="2">
        <n x="31"/>
        <n x="4"/>
      </t>
    </mdx>
    <mdx n="0" f="m">
      <t c="2">
        <n x="28"/>
        <n x="23"/>
      </t>
    </mdx>
    <mdx n="0" f="m">
      <t c="2">
        <n x="39"/>
        <n x="10"/>
      </t>
    </mdx>
    <mdx n="0" f="m">
      <t c="2">
        <n x="25"/>
        <n x="21"/>
      </t>
    </mdx>
    <mdx n="0" f="m">
      <t c="1">
        <n x="13"/>
      </t>
    </mdx>
    <mdx n="0" f="m">
      <t c="1">
        <n x="15"/>
      </t>
    </mdx>
    <mdx n="0" f="m">
      <t c="1">
        <n x="22"/>
      </t>
    </mdx>
    <mdx n="0" f="m">
      <t c="1">
        <n x="40"/>
      </t>
    </mdx>
    <mdx n="0" f="m">
      <t c="2">
        <n x="41"/>
        <n x="20"/>
      </t>
    </mdx>
    <mdx n="0" f="m">
      <t c="2">
        <n x="28"/>
        <n x="4"/>
      </t>
    </mdx>
    <mdx n="0" f="m">
      <t c="2">
        <n x="39"/>
        <n x="42"/>
      </t>
    </mdx>
    <mdx n="0" f="m">
      <t c="2">
        <n x="25"/>
        <n x="4"/>
      </t>
    </mdx>
    <mdx n="0" f="m">
      <t c="1">
        <n x="19"/>
      </t>
    </mdx>
    <mdx n="0" f="m">
      <t c="1">
        <n x="32"/>
      </t>
    </mdx>
    <mdx n="0" f="m">
      <t c="1">
        <n x="27"/>
      </t>
    </mdx>
    <mdx n="0" f="m">
      <t c="1">
        <n x="43"/>
      </t>
    </mdx>
    <mdx n="0" f="m">
      <t c="1">
        <n x="44"/>
      </t>
    </mdx>
    <mdx n="0" f="m">
      <t c="2">
        <n x="45"/>
        <n x="21"/>
      </t>
    </mdx>
    <mdx n="0" f="m">
      <t c="2">
        <n x="34"/>
        <n x="10"/>
      </t>
    </mdx>
    <mdx n="0" f="m">
      <t c="2">
        <n x="39"/>
        <n x="4"/>
      </t>
    </mdx>
    <mdx n="0" f="m">
      <t c="2">
        <n x="29"/>
        <n x="4"/>
      </t>
    </mdx>
    <mdx n="0" f="m">
      <t c="1">
        <n x="31"/>
      </t>
    </mdx>
    <mdx n="0" f="m">
      <t c="1">
        <n x="39"/>
      </t>
    </mdx>
    <mdx n="0" f="m">
      <t c="1">
        <n x="46"/>
      </t>
    </mdx>
    <mdx n="0" f="m">
      <t c="1">
        <n x="47"/>
      </t>
    </mdx>
    <mdx n="0" f="m">
      <t c="2">
        <n x="3"/>
        <n x="10"/>
      </t>
    </mdx>
    <mdx n="0" f="m">
      <t c="2">
        <n x="45"/>
        <n x="23"/>
      </t>
    </mdx>
    <mdx n="0" f="m">
      <t c="2">
        <n x="34"/>
        <n x="42"/>
      </t>
    </mdx>
    <mdx n="0" f="m">
      <t c="2">
        <n x="48"/>
        <n x="4"/>
      </t>
    </mdx>
    <mdx n="0" f="m">
      <t c="2">
        <n x="35"/>
        <n x="20"/>
      </t>
    </mdx>
    <mdx n="0" f="m">
      <t c="1">
        <n x="41"/>
      </t>
    </mdx>
    <mdx n="0" f="m">
      <t c="1">
        <n x="48"/>
      </t>
    </mdx>
    <mdx n="0" f="m">
      <t c="1">
        <n x="49"/>
      </t>
    </mdx>
    <mdx n="0" f="m">
      <t c="2">
        <n x="3"/>
        <n x="16"/>
      </t>
    </mdx>
    <mdx n="0" f="m">
      <t c="2">
        <n x="50"/>
        <n x="23"/>
      </t>
    </mdx>
    <mdx n="0" f="m">
      <t c="2">
        <n x="34"/>
        <n x="4"/>
      </t>
    </mdx>
    <mdx n="0" f="m">
      <t c="2">
        <n x="51"/>
        <n x="42"/>
      </t>
    </mdx>
    <mdx n="0" f="m">
      <t c="2">
        <n x="35"/>
        <n x="42"/>
      </t>
    </mdx>
    <mdx n="0" f="m">
      <t c="1">
        <n x="45"/>
      </t>
    </mdx>
    <mdx n="0" f="m">
      <t c="1">
        <n x="51"/>
      </t>
    </mdx>
    <mdx n="0" f="m">
      <t c="1">
        <n x="52"/>
      </t>
    </mdx>
    <mdx n="0" f="m">
      <t c="2">
        <n x="3"/>
        <n x="20"/>
      </t>
    </mdx>
    <mdx n="0" f="m">
      <t c="2">
        <n x="5"/>
        <n x="23"/>
      </t>
    </mdx>
    <mdx n="0" f="m">
      <t c="2">
        <n x="6"/>
        <n x="21"/>
      </t>
    </mdx>
    <mdx n="0" f="m">
      <t c="2">
        <n x="51"/>
        <n x="4"/>
      </t>
    </mdx>
    <mdx n="0" f="m">
      <t c="2">
        <n x="35"/>
        <n x="4"/>
      </t>
    </mdx>
    <mdx n="0" f="m">
      <t c="1">
        <n x="50"/>
      </t>
    </mdx>
    <mdx n="0" f="m">
      <t c="1">
        <n x="7"/>
      </t>
    </mdx>
    <mdx n="0" f="v">
      <t c="5" si="53">
        <n x="46"/>
        <n x="43"/>
        <n x="31"/>
        <n x="23"/>
        <n x="1" s="1"/>
      </t>
    </mdx>
    <mdx n="0" f="v">
      <t c="5" si="53">
        <n x="46"/>
        <n x="43"/>
        <n x="28"/>
        <n x="37"/>
        <n x="1" s="1"/>
      </t>
    </mdx>
    <mdx n="0" f="v">
      <t c="5" si="53">
        <n x="46"/>
        <n x="43"/>
        <n x="32"/>
        <n x="20"/>
        <n x="1" s="1"/>
      </t>
    </mdx>
    <mdx n="0" f="v">
      <t c="5" si="53">
        <n x="46"/>
        <n x="43"/>
        <n x="17"/>
        <n x="4"/>
        <n x="1" s="1"/>
      </t>
    </mdx>
    <mdx n="0" f="v">
      <t c="5" si="53">
        <n x="46"/>
        <n x="12"/>
        <n x="13"/>
        <n x="10"/>
        <n x="1" s="1"/>
      </t>
    </mdx>
    <mdx n="0" f="v">
      <t c="5" si="53">
        <n x="46"/>
        <n x="12"/>
        <n x="14"/>
        <n x="10"/>
        <n x="1" s="1"/>
      </t>
    </mdx>
    <mdx n="0" f="v">
      <t c="5" si="53">
        <n x="46"/>
        <n x="12"/>
        <n x="15"/>
        <n x="16"/>
        <n x="1" s="1"/>
      </t>
    </mdx>
    <mdx n="0" f="v">
      <t c="5" si="53">
        <n x="46"/>
        <n x="12"/>
        <n x="7"/>
        <n x="4"/>
        <n x="1" s="1"/>
      </t>
    </mdx>
    <mdx n="0" f="v">
      <t c="5" si="53">
        <n x="46"/>
        <n x="12"/>
        <n x="9"/>
        <n x="4"/>
        <n x="1" s="1"/>
      </t>
    </mdx>
    <mdx n="0" f="v">
      <t c="5" si="53">
        <n x="46"/>
        <n x="18"/>
        <n x="31"/>
        <n x="23"/>
        <n x="1" s="1"/>
      </t>
    </mdx>
    <mdx n="0" f="v">
      <t c="5" si="53">
        <n x="46"/>
        <n x="18"/>
        <n x="28"/>
        <n x="37"/>
        <n x="1" s="1"/>
      </t>
    </mdx>
    <mdx n="0" f="v">
      <t c="5" si="53">
        <n x="46"/>
        <n x="18"/>
        <n x="32"/>
        <n x="20"/>
        <n x="1" s="1"/>
      </t>
    </mdx>
    <mdx n="0" f="v">
      <t c="5" si="53">
        <n x="46"/>
        <n x="18"/>
        <n x="17"/>
        <n x="4"/>
        <n x="1" s="1"/>
      </t>
    </mdx>
    <mdx n="0" f="v">
      <t c="5" si="53">
        <n x="46"/>
        <n x="30"/>
        <n x="13"/>
        <n x="10"/>
        <n x="1" s="1"/>
      </t>
    </mdx>
    <mdx n="0" f="v">
      <t c="5" si="53">
        <n x="46"/>
        <n x="30"/>
        <n x="14"/>
        <n x="10"/>
        <n x="1" s="1"/>
      </t>
    </mdx>
    <mdx n="0" f="v">
      <t c="5" si="53">
        <n x="46"/>
        <n x="30"/>
        <n x="15"/>
        <n x="16"/>
        <n x="1" s="1"/>
      </t>
    </mdx>
    <mdx n="0" f="v">
      <t c="5" si="53">
        <n x="46"/>
        <n x="30"/>
        <n x="7"/>
        <n x="4"/>
        <n x="1" s="1"/>
      </t>
    </mdx>
    <mdx n="0" f="v">
      <t c="5" si="53">
        <n x="46"/>
        <n x="30"/>
        <n x="9"/>
        <n x="4"/>
        <n x="1" s="1"/>
      </t>
    </mdx>
    <mdx n="0" f="v">
      <t c="5" si="53">
        <n x="46"/>
        <n x="36"/>
        <n x="31"/>
        <n x="23"/>
        <n x="1" s="1"/>
      </t>
    </mdx>
    <mdx n="0" f="v">
      <t c="5" si="53">
        <n x="46"/>
        <n x="36"/>
        <n x="28"/>
        <n x="37"/>
        <n x="1" s="1"/>
      </t>
    </mdx>
    <mdx n="0" f="v">
      <t c="5" si="53">
        <n x="46"/>
        <n x="36"/>
        <n x="32"/>
        <n x="20"/>
        <n x="1" s="1"/>
      </t>
    </mdx>
    <mdx n="0" f="v">
      <t c="5" si="53">
        <n x="46"/>
        <n x="36"/>
        <n x="17"/>
        <n x="4"/>
        <n x="1" s="1"/>
      </t>
    </mdx>
    <mdx n="0" f="v">
      <t c="5" si="53">
        <n x="46"/>
        <n x="40"/>
        <n x="13"/>
        <n x="10"/>
        <n x="1" s="1"/>
      </t>
    </mdx>
    <mdx n="0" f="v">
      <t c="5" si="53">
        <n x="46"/>
        <n x="40"/>
        <n x="14"/>
        <n x="10"/>
        <n x="1" s="1"/>
      </t>
    </mdx>
    <mdx n="0" f="v">
      <t c="5" si="53">
        <n x="46"/>
        <n x="40"/>
        <n x="15"/>
        <n x="16"/>
        <n x="1" s="1"/>
      </t>
    </mdx>
    <mdx n="0" f="v">
      <t c="5" si="53">
        <n x="46"/>
        <n x="40"/>
        <n x="7"/>
        <n x="4"/>
        <n x="1" s="1"/>
      </t>
    </mdx>
    <mdx n="0" f="v">
      <t c="5" si="53">
        <n x="46"/>
        <n x="40"/>
        <n x="9"/>
        <n x="4"/>
        <n x="1" s="1"/>
      </t>
    </mdx>
    <mdx n="0" f="v">
      <t c="5" si="53">
        <n x="46"/>
        <n x="44"/>
        <n x="31"/>
        <n x="23"/>
        <n x="1" s="1"/>
      </t>
    </mdx>
    <mdx n="0" f="v">
      <t c="5" si="53">
        <n x="46"/>
        <n x="44"/>
        <n x="28"/>
        <n x="37"/>
        <n x="1" s="1"/>
      </t>
    </mdx>
    <mdx n="0" f="v">
      <t c="5" si="53">
        <n x="46"/>
        <n x="44"/>
        <n x="32"/>
        <n x="20"/>
        <n x="1" s="1"/>
      </t>
    </mdx>
    <mdx n="0" f="v">
      <t c="5" si="53">
        <n x="46"/>
        <n x="44"/>
        <n x="17"/>
        <n x="4"/>
        <n x="1" s="1"/>
      </t>
    </mdx>
    <mdx n="0" f="v">
      <t c="5" si="53">
        <n x="46"/>
        <n x="43"/>
        <n x="31"/>
        <n x="4"/>
        <n x="1" s="1"/>
      </t>
    </mdx>
    <mdx n="0" f="v">
      <t c="5" si="53">
        <n x="46"/>
        <n x="43"/>
        <n x="28"/>
        <n x="23"/>
        <n x="1" s="1"/>
      </t>
    </mdx>
    <mdx n="0" f="v">
      <t c="5" si="53">
        <n x="46"/>
        <n x="43"/>
        <n x="39"/>
        <n x="10"/>
        <n x="1" s="1"/>
      </t>
    </mdx>
    <mdx n="0" f="v">
      <t c="5" si="53">
        <n x="46"/>
        <n x="43"/>
        <n x="25"/>
        <n x="21"/>
        <n x="1" s="1"/>
      </t>
    </mdx>
    <mdx n="0" f="v">
      <t c="5" si="53">
        <n x="46"/>
        <n x="12"/>
        <n x="19"/>
        <n x="20"/>
        <n x="1" s="1"/>
      </t>
    </mdx>
    <mdx n="0" f="v">
      <t c="5" si="53">
        <n x="46"/>
        <n x="12"/>
        <n x="14"/>
        <n x="4"/>
        <n x="1" s="1"/>
      </t>
    </mdx>
    <mdx n="0" f="v">
      <t c="5" si="53">
        <n x="46"/>
        <n x="12"/>
        <n x="15"/>
        <n x="20"/>
        <n x="1" s="1"/>
      </t>
    </mdx>
    <mdx n="0" f="v">
      <t c="5" si="53">
        <n x="46"/>
        <n x="12"/>
        <n x="11"/>
        <n x="21"/>
        <n x="1" s="1"/>
      </t>
    </mdx>
    <mdx n="0" f="v">
      <t c="5" si="53">
        <n x="46"/>
        <n x="12"/>
        <n x="22"/>
        <n x="23"/>
        <n x="1" s="1"/>
      </t>
    </mdx>
    <mdx n="0" f="v">
      <t c="5" si="53">
        <n x="46"/>
        <n x="18"/>
        <n x="31"/>
        <n x="4"/>
        <n x="1" s="1"/>
      </t>
    </mdx>
    <mdx n="0" f="v">
      <t c="5" si="53">
        <n x="46"/>
        <n x="18"/>
        <n x="28"/>
        <n x="23"/>
        <n x="1" s="1"/>
      </t>
    </mdx>
    <mdx n="0" f="v">
      <t c="5" si="53">
        <n x="46"/>
        <n x="18"/>
        <n x="39"/>
        <n x="10"/>
        <n x="1" s="1"/>
      </t>
    </mdx>
    <mdx n="0" f="v">
      <t c="5" si="53">
        <n x="46"/>
        <n x="18"/>
        <n x="25"/>
        <n x="21"/>
        <n x="1" s="1"/>
      </t>
    </mdx>
    <mdx n="0" f="v">
      <t c="5" si="53">
        <n x="46"/>
        <n x="30"/>
        <n x="19"/>
        <n x="20"/>
        <n x="1" s="1"/>
      </t>
    </mdx>
    <mdx n="0" f="v">
      <t c="5" si="53">
        <n x="46"/>
        <n x="30"/>
        <n x="14"/>
        <n x="4"/>
        <n x="1" s="1"/>
      </t>
    </mdx>
    <mdx n="0" f="v">
      <t c="5" si="53">
        <n x="46"/>
        <n x="30"/>
        <n x="15"/>
        <n x="20"/>
        <n x="1" s="1"/>
      </t>
    </mdx>
    <mdx n="0" f="v">
      <t c="5" si="53">
        <n x="46"/>
        <n x="30"/>
        <n x="11"/>
        <n x="21"/>
        <n x="1" s="1"/>
      </t>
    </mdx>
    <mdx n="0" f="v">
      <t c="5" si="53">
        <n x="46"/>
        <n x="30"/>
        <n x="22"/>
        <n x="23"/>
        <n x="1" s="1"/>
      </t>
    </mdx>
    <mdx n="0" f="v">
      <t c="5" si="53">
        <n x="46"/>
        <n x="36"/>
        <n x="31"/>
        <n x="4"/>
        <n x="1" s="1"/>
      </t>
    </mdx>
    <mdx n="0" f="v">
      <t c="5" si="53">
        <n x="46"/>
        <n x="36"/>
        <n x="28"/>
        <n x="23"/>
        <n x="1" s="1"/>
      </t>
    </mdx>
    <mdx n="0" f="v">
      <t c="5" si="53">
        <n x="46"/>
        <n x="36"/>
        <n x="39"/>
        <n x="10"/>
        <n x="1" s="1"/>
      </t>
    </mdx>
    <mdx n="0" f="v">
      <t c="5" si="53">
        <n x="46"/>
        <n x="36"/>
        <n x="25"/>
        <n x="21"/>
        <n x="1" s="1"/>
      </t>
    </mdx>
    <mdx n="0" f="v">
      <t c="5" si="53">
        <n x="46"/>
        <n x="40"/>
        <n x="19"/>
        <n x="20"/>
        <n x="1" s="1"/>
      </t>
    </mdx>
    <mdx n="0" f="v">
      <t c="5" si="53">
        <n x="46"/>
        <n x="40"/>
        <n x="14"/>
        <n x="4"/>
        <n x="1" s="1"/>
      </t>
    </mdx>
    <mdx n="0" f="v">
      <t c="5" si="53">
        <n x="46"/>
        <n x="40"/>
        <n x="15"/>
        <n x="20"/>
        <n x="1" s="1"/>
      </t>
    </mdx>
    <mdx n="0" f="v">
      <t c="5" si="53">
        <n x="46"/>
        <n x="40"/>
        <n x="11"/>
        <n x="21"/>
        <n x="1" s="1"/>
      </t>
    </mdx>
    <mdx n="0" f="v">
      <t c="5" si="53">
        <n x="46"/>
        <n x="40"/>
        <n x="22"/>
        <n x="23"/>
        <n x="1" s="1"/>
      </t>
    </mdx>
    <mdx n="0" f="v">
      <t c="5" si="53">
        <n x="46"/>
        <n x="44"/>
        <n x="31"/>
        <n x="4"/>
        <n x="1" s="1"/>
      </t>
    </mdx>
    <mdx n="0" f="v">
      <t c="5" si="53">
        <n x="46"/>
        <n x="44"/>
        <n x="28"/>
        <n x="23"/>
        <n x="1" s="1"/>
      </t>
    </mdx>
    <mdx n="0" f="v">
      <t c="5" si="53">
        <n x="46"/>
        <n x="44"/>
        <n x="39"/>
        <n x="10"/>
        <n x="1" s="1"/>
      </t>
    </mdx>
    <mdx n="0" f="v">
      <t c="5" si="53">
        <n x="46"/>
        <n x="44"/>
        <n x="25"/>
        <n x="21"/>
        <n x="1" s="1"/>
      </t>
    </mdx>
    <mdx n="0" f="v">
      <t c="5" si="53">
        <n x="46"/>
        <n x="43"/>
        <n x="41"/>
        <n x="20"/>
        <n x="1" s="1"/>
      </t>
    </mdx>
    <mdx n="0" f="v">
      <t c="5" si="53">
        <n x="46"/>
        <n x="43"/>
        <n x="28"/>
        <n x="4"/>
        <n x="1" s="1"/>
      </t>
    </mdx>
    <mdx n="0" f="v">
      <t c="5" si="53">
        <n x="46"/>
        <n x="43"/>
        <n x="39"/>
        <n x="42"/>
        <n x="1" s="1"/>
      </t>
    </mdx>
    <mdx n="0" f="v">
      <t c="5" si="53">
        <n x="46"/>
        <n x="43"/>
        <n x="25"/>
        <n x="4"/>
        <n x="1" s="1"/>
      </t>
    </mdx>
    <mdx n="0" f="v">
      <t c="5" si="53">
        <n x="46"/>
        <n x="49"/>
        <n x="19"/>
        <n x="4"/>
        <n x="1" s="1"/>
      </t>
    </mdx>
    <mdx n="0" f="v">
      <t c="5" si="53">
        <n x="46"/>
        <n x="49"/>
        <n x="24"/>
        <n x="10"/>
        <n x="1" s="1"/>
      </t>
    </mdx>
    <mdx n="0" f="v">
      <t c="5" si="53">
        <n x="46"/>
        <n x="49"/>
        <n x="15"/>
        <n x="4"/>
        <n x="1" s="1"/>
      </t>
    </mdx>
    <mdx n="0" f="v">
      <t c="5" si="53">
        <n x="46"/>
        <n x="49"/>
        <n x="11"/>
        <n x="4"/>
        <n x="1" s="1"/>
      </t>
    </mdx>
    <mdx n="0" f="v">
      <t c="5" si="53">
        <n x="46"/>
        <n x="49"/>
        <n x="27"/>
        <n x="4"/>
        <n x="1" s="1"/>
      </t>
    </mdx>
    <mdx n="0" f="v">
      <t c="5" si="53">
        <n x="46"/>
        <n x="12"/>
        <n x="19"/>
        <n x="4"/>
        <n x="1" s="1"/>
      </t>
    </mdx>
    <mdx n="0" f="v">
      <t c="5" si="53">
        <n x="46"/>
        <n x="12"/>
        <n x="24"/>
        <n x="10"/>
        <n x="1" s="1"/>
      </t>
    </mdx>
    <mdx n="0" f="v">
      <t c="5" si="53">
        <n x="46"/>
        <n x="12"/>
        <n x="15"/>
        <n x="4"/>
        <n x="1" s="1"/>
      </t>
    </mdx>
    <mdx n="0" f="v">
      <t c="5" si="53">
        <n x="46"/>
        <n x="12"/>
        <n x="11"/>
        <n x="4"/>
        <n x="1" s="1"/>
      </t>
    </mdx>
    <mdx n="0" f="v">
      <t c="5" si="53">
        <n x="46"/>
        <n x="12"/>
        <n x="27"/>
        <n x="4"/>
        <n x="1" s="1"/>
      </t>
    </mdx>
    <mdx n="0" f="v">
      <t c="5" si="53">
        <n x="46"/>
        <n x="18"/>
        <n x="41"/>
        <n x="20"/>
        <n x="1" s="1"/>
      </t>
    </mdx>
    <mdx n="0" f="v">
      <t c="5" si="53">
        <n x="46"/>
        <n x="18"/>
        <n x="28"/>
        <n x="4"/>
        <n x="1" s="1"/>
      </t>
    </mdx>
    <mdx n="0" f="v">
      <t c="5" si="53">
        <n x="46"/>
        <n x="18"/>
        <n x="39"/>
        <n x="42"/>
        <n x="1" s="1"/>
      </t>
    </mdx>
    <mdx n="0" f="v">
      <t c="5" si="53">
        <n x="46"/>
        <n x="18"/>
        <n x="25"/>
        <n x="4"/>
        <n x="1" s="1"/>
      </t>
    </mdx>
    <mdx n="0" f="v">
      <t c="5" si="53">
        <n x="46"/>
        <n x="30"/>
        <n x="19"/>
        <n x="4"/>
        <n x="1" s="1"/>
      </t>
    </mdx>
    <mdx n="0" f="v">
      <t c="5" si="53">
        <n x="46"/>
        <n x="30"/>
        <n x="24"/>
        <n x="10"/>
        <n x="1" s="1"/>
      </t>
    </mdx>
    <mdx n="0" f="v">
      <t c="5" si="53">
        <n x="46"/>
        <n x="30"/>
        <n x="15"/>
        <n x="4"/>
        <n x="1" s="1"/>
      </t>
    </mdx>
    <mdx n="0" f="v">
      <t c="5" si="53">
        <n x="46"/>
        <n x="30"/>
        <n x="11"/>
        <n x="4"/>
        <n x="1" s="1"/>
      </t>
    </mdx>
    <mdx n="0" f="v">
      <t c="5" si="53">
        <n x="46"/>
        <n x="30"/>
        <n x="27"/>
        <n x="4"/>
        <n x="1" s="1"/>
      </t>
    </mdx>
    <mdx n="0" f="v">
      <t c="5" si="53">
        <n x="46"/>
        <n x="36"/>
        <n x="41"/>
        <n x="20"/>
        <n x="1" s="1"/>
      </t>
    </mdx>
    <mdx n="0" f="v">
      <t c="5" si="53">
        <n x="46"/>
        <n x="36"/>
        <n x="28"/>
        <n x="4"/>
        <n x="1" s="1"/>
      </t>
    </mdx>
    <mdx n="0" f="v">
      <t c="5" si="53">
        <n x="46"/>
        <n x="36"/>
        <n x="39"/>
        <n x="42"/>
        <n x="1" s="1"/>
      </t>
    </mdx>
    <mdx n="0" f="v">
      <t c="5" si="53">
        <n x="46"/>
        <n x="36"/>
        <n x="25"/>
        <n x="4"/>
        <n x="1" s="1"/>
      </t>
    </mdx>
    <mdx n="0" f="v">
      <t c="5" si="53">
        <n x="46"/>
        <n x="40"/>
        <n x="19"/>
        <n x="4"/>
        <n x="1" s="1"/>
      </t>
    </mdx>
    <mdx n="0" f="v">
      <t c="5" si="53">
        <n x="46"/>
        <n x="40"/>
        <n x="24"/>
        <n x="10"/>
        <n x="1" s="1"/>
      </t>
    </mdx>
    <mdx n="0" f="v">
      <t c="5" si="53">
        <n x="46"/>
        <n x="40"/>
        <n x="15"/>
        <n x="4"/>
        <n x="1" s="1"/>
      </t>
    </mdx>
    <mdx n="0" f="v">
      <t c="5" si="53">
        <n x="46"/>
        <n x="40"/>
        <n x="11"/>
        <n x="4"/>
        <n x="1" s="1"/>
      </t>
    </mdx>
    <mdx n="0" f="v">
      <t c="5" si="53">
        <n x="46"/>
        <n x="40"/>
        <n x="27"/>
        <n x="4"/>
        <n x="1" s="1"/>
      </t>
    </mdx>
    <mdx n="0" f="v">
      <t c="5" si="53">
        <n x="46"/>
        <n x="44"/>
        <n x="41"/>
        <n x="20"/>
        <n x="1" s="1"/>
      </t>
    </mdx>
    <mdx n="0" f="v">
      <t c="5" si="53">
        <n x="46"/>
        <n x="44"/>
        <n x="28"/>
        <n x="4"/>
        <n x="1" s="1"/>
      </t>
    </mdx>
    <mdx n="0" f="v">
      <t c="5" si="53">
        <n x="46"/>
        <n x="44"/>
        <n x="39"/>
        <n x="42"/>
        <n x="1" s="1"/>
      </t>
    </mdx>
    <mdx n="0" f="v">
      <t c="5" si="53">
        <n x="46"/>
        <n x="44"/>
        <n x="25"/>
        <n x="4"/>
        <n x="1" s="1"/>
      </t>
    </mdx>
    <mdx n="0" f="v">
      <t c="5" si="53">
        <n x="46"/>
        <n x="44"/>
        <n x="17"/>
        <n x="20"/>
        <n x="1" s="1"/>
      </t>
    </mdx>
    <mdx n="0" f="v">
      <t c="5" si="53">
        <n x="46"/>
        <n x="44"/>
        <n x="32"/>
        <n x="10"/>
        <n x="1" s="1"/>
      </t>
    </mdx>
    <mdx n="0" f="v">
      <t c="5" si="53">
        <n x="46"/>
        <n x="44"/>
        <n x="24"/>
        <n x="4"/>
        <n x="1" s="1"/>
      </t>
    </mdx>
    <mdx n="0" f="v">
      <t c="5" si="53">
        <n x="46"/>
        <n x="44"/>
        <n x="31"/>
        <n x="20"/>
        <n x="1" s="1"/>
      </t>
    </mdx>
    <mdx n="0" f="v">
      <t c="5" si="53">
        <n x="46"/>
        <n x="40"/>
        <n x="9"/>
        <n x="10"/>
        <n x="1" s="1"/>
      </t>
    </mdx>
    <mdx n="0" f="v">
      <t c="5" si="53">
        <n x="46"/>
        <n x="40"/>
        <n x="7"/>
        <n x="8"/>
        <n x="1" s="1"/>
      </t>
    </mdx>
    <mdx n="0" f="v">
      <t c="5" si="53">
        <n x="46"/>
        <n x="40"/>
        <n x="6"/>
        <n x="4"/>
        <n x="1" s="1"/>
      </t>
    </mdx>
    <mdx n="0" f="v">
      <t c="5" si="53">
        <n x="46"/>
        <n x="40"/>
        <n x="5"/>
        <n x="4"/>
        <n x="1" s="1"/>
      </t>
    </mdx>
    <mdx n="0" f="v">
      <t c="5" si="53">
        <n x="46"/>
        <n x="40"/>
        <n x="3"/>
        <n x="4"/>
        <n x="1" s="1"/>
      </t>
    </mdx>
    <mdx n="0" f="v">
      <t c="5" si="53">
        <n x="46"/>
        <n x="38"/>
        <n x="29"/>
        <n x="4"/>
        <n x="1" s="1"/>
      </t>
    </mdx>
    <mdx n="0" f="v">
      <t c="5" si="53">
        <n x="46"/>
        <n x="38"/>
        <n x="39"/>
        <n x="4"/>
        <n x="1" s="1"/>
      </t>
    </mdx>
    <mdx n="0" f="v">
      <t c="5" si="53">
        <n x="46"/>
        <n x="38"/>
        <n x="34"/>
        <n x="10"/>
        <n x="1" s="1"/>
      </t>
    </mdx>
    <mdx n="0" f="v">
      <t c="5" si="53">
        <n x="46"/>
        <n x="38"/>
        <n x="45"/>
        <n x="21"/>
        <n x="1" s="1"/>
      </t>
    </mdx>
    <mdx n="0" f="v">
      <t c="4" si="53">
        <n x="46"/>
        <n x="38"/>
        <n x="33"/>
        <n x="1" s="1"/>
      </t>
    </mdx>
    <mdx n="0" f="v">
      <t c="5" si="53">
        <n x="46"/>
        <n x="36"/>
        <n x="17"/>
        <n x="20"/>
        <n x="1" s="1"/>
      </t>
    </mdx>
    <mdx n="0" f="v">
      <t c="5" si="53">
        <n x="46"/>
        <n x="36"/>
        <n x="32"/>
        <n x="10"/>
        <n x="1" s="1"/>
      </t>
    </mdx>
    <mdx n="0" f="v">
      <t c="5" si="53">
        <n x="46"/>
        <n x="36"/>
        <n x="24"/>
        <n x="4"/>
        <n x="1" s="1"/>
      </t>
    </mdx>
    <mdx n="0" f="v">
      <t c="5" si="53">
        <n x="46"/>
        <n x="36"/>
        <n x="31"/>
        <n x="20"/>
        <n x="1" s="1"/>
      </t>
    </mdx>
    <mdx n="0" f="v">
      <t c="5" si="53">
        <n x="46"/>
        <n x="30"/>
        <n x="9"/>
        <n x="10"/>
        <n x="1" s="1"/>
      </t>
    </mdx>
    <mdx n="0" f="v">
      <t c="5" si="53">
        <n x="46"/>
        <n x="30"/>
        <n x="7"/>
        <n x="8"/>
        <n x="1" s="1"/>
      </t>
    </mdx>
    <mdx n="0" f="v">
      <t c="5" si="53">
        <n x="46"/>
        <n x="30"/>
        <n x="6"/>
        <n x="4"/>
        <n x="1" s="1"/>
      </t>
    </mdx>
    <mdx n="0" f="v">
      <t c="5" si="53">
        <n x="46"/>
        <n x="30"/>
        <n x="5"/>
        <n x="4"/>
        <n x="1" s="1"/>
      </t>
    </mdx>
    <mdx n="0" f="v">
      <t c="5" si="53">
        <n x="46"/>
        <n x="30"/>
        <n x="3"/>
        <n x="4"/>
        <n x="1" s="1"/>
      </t>
    </mdx>
    <mdx n="0" f="v">
      <t c="5" si="53">
        <n x="46"/>
        <n x="26"/>
        <n x="29"/>
        <n x="4"/>
        <n x="1" s="1"/>
      </t>
    </mdx>
    <mdx n="0" f="v">
      <t c="5" si="53">
        <n x="46"/>
        <n x="26"/>
        <n x="39"/>
        <n x="4"/>
        <n x="1" s="1"/>
      </t>
    </mdx>
    <mdx n="0" f="v">
      <t c="5" si="53">
        <n x="46"/>
        <n x="26"/>
        <n x="34"/>
        <n x="10"/>
        <n x="1" s="1"/>
      </t>
    </mdx>
    <mdx n="0" f="v">
      <t c="5" si="53">
        <n x="46"/>
        <n x="26"/>
        <n x="45"/>
        <n x="21"/>
        <n x="1" s="1"/>
      </t>
    </mdx>
    <mdx n="0" f="v">
      <t c="4" si="53">
        <n x="46"/>
        <n x="26"/>
        <n x="33"/>
        <n x="1" s="1"/>
      </t>
    </mdx>
    <mdx n="0" f="v">
      <t c="5" si="53">
        <n x="46"/>
        <n x="18"/>
        <n x="17"/>
        <n x="20"/>
        <n x="1" s="1"/>
      </t>
    </mdx>
    <mdx n="0" f="v">
      <t c="5" si="53">
        <n x="46"/>
        <n x="18"/>
        <n x="32"/>
        <n x="10"/>
        <n x="1" s="1"/>
      </t>
    </mdx>
    <mdx n="0" f="v">
      <t c="5" si="53">
        <n x="46"/>
        <n x="18"/>
        <n x="24"/>
        <n x="4"/>
        <n x="1" s="1"/>
      </t>
    </mdx>
    <mdx n="0" f="v">
      <t c="5" si="53">
        <n x="46"/>
        <n x="18"/>
        <n x="31"/>
        <n x="20"/>
        <n x="1" s="1"/>
      </t>
    </mdx>
    <mdx n="0" f="v">
      <t c="5" si="53">
        <n x="46"/>
        <n x="12"/>
        <n x="9"/>
        <n x="10"/>
        <n x="1" s="1"/>
      </t>
    </mdx>
    <mdx n="0" f="v">
      <t c="5" si="53">
        <n x="46"/>
        <n x="12"/>
        <n x="7"/>
        <n x="8"/>
        <n x="1" s="1"/>
      </t>
    </mdx>
    <mdx n="0" f="v">
      <t c="5" si="53">
        <n x="46"/>
        <n x="12"/>
        <n x="6"/>
        <n x="4"/>
        <n x="1" s="1"/>
      </t>
    </mdx>
    <mdx n="0" f="v">
      <t c="5" si="53">
        <n x="46"/>
        <n x="12"/>
        <n x="5"/>
        <n x="4"/>
        <n x="1" s="1"/>
      </t>
    </mdx>
    <mdx n="0" f="v">
      <t c="5" si="53">
        <n x="46"/>
        <n x="12"/>
        <n x="3"/>
        <n x="4"/>
        <n x="1" s="1"/>
      </t>
    </mdx>
    <mdx n="0" f="v">
      <t c="5" si="53">
        <n x="46"/>
        <n x="2"/>
        <n x="29"/>
        <n x="4"/>
        <n x="1" s="1"/>
      </t>
    </mdx>
    <mdx n="0" f="v">
      <t c="5" si="53">
        <n x="46"/>
        <n x="2"/>
        <n x="39"/>
        <n x="4"/>
        <n x="1" s="1"/>
      </t>
    </mdx>
    <mdx n="0" f="v">
      <t c="5" si="53">
        <n x="46"/>
        <n x="2"/>
        <n x="34"/>
        <n x="10"/>
        <n x="1" s="1"/>
      </t>
    </mdx>
    <mdx n="0" f="v">
      <t c="5" si="53">
        <n x="46"/>
        <n x="2"/>
        <n x="45"/>
        <n x="21"/>
        <n x="1" s="1"/>
      </t>
    </mdx>
    <mdx n="0" f="v">
      <t c="4" si="53">
        <n x="46"/>
        <n x="2"/>
        <n x="33"/>
        <n x="1" s="1"/>
      </t>
    </mdx>
    <mdx n="0" f="v">
      <t c="5" si="53">
        <n x="46"/>
        <n x="52"/>
        <n x="17"/>
        <n x="20"/>
        <n x="1" s="1"/>
      </t>
    </mdx>
    <mdx n="0" f="v">
      <t c="5" si="53">
        <n x="46"/>
        <n x="52"/>
        <n x="32"/>
        <n x="10"/>
        <n x="1" s="1"/>
      </t>
    </mdx>
    <mdx n="0" f="v">
      <t c="5" si="53">
        <n x="46"/>
        <n x="52"/>
        <n x="24"/>
        <n x="4"/>
        <n x="1" s="1"/>
      </t>
    </mdx>
    <mdx n="0" f="v">
      <t c="5" si="53">
        <n x="46"/>
        <n x="52"/>
        <n x="31"/>
        <n x="20"/>
        <n x="1" s="1"/>
      </t>
    </mdx>
    <mdx n="0" f="v">
      <t c="5" si="53">
        <n x="46"/>
        <n x="49"/>
        <n x="9"/>
        <n x="10"/>
        <n x="1" s="1"/>
      </t>
    </mdx>
    <mdx n="0" f="v">
      <t c="5" si="53">
        <n x="46"/>
        <n x="49"/>
        <n x="7"/>
        <n x="8"/>
        <n x="1" s="1"/>
      </t>
    </mdx>
    <mdx n="0" f="v">
      <t c="5" si="53">
        <n x="46"/>
        <n x="49"/>
        <n x="6"/>
        <n x="4"/>
        <n x="1" s="1"/>
      </t>
    </mdx>
    <mdx n="0" f="v">
      <t c="5" si="53">
        <n x="46"/>
        <n x="49"/>
        <n x="5"/>
        <n x="4"/>
        <n x="1" s="1"/>
      </t>
    </mdx>
    <mdx n="0" f="v">
      <t c="5" si="53">
        <n x="46"/>
        <n x="49"/>
        <n x="3"/>
        <n x="4"/>
        <n x="1" s="1"/>
      </t>
    </mdx>
    <mdx n="0" f="v">
      <t c="5" si="53">
        <n x="46"/>
        <n x="47"/>
        <n x="29"/>
        <n x="4"/>
        <n x="1" s="1"/>
      </t>
    </mdx>
    <mdx n="0" f="v">
      <t c="5" si="53">
        <n x="46"/>
        <n x="47"/>
        <n x="39"/>
        <n x="4"/>
        <n x="1" s="1"/>
      </t>
    </mdx>
    <mdx n="0" f="v">
      <t c="5" si="53">
        <n x="46"/>
        <n x="47"/>
        <n x="34"/>
        <n x="10"/>
        <n x="1" s="1"/>
      </t>
    </mdx>
    <mdx n="0" f="v">
      <t c="5" si="53">
        <n x="46"/>
        <n x="47"/>
        <n x="45"/>
        <n x="21"/>
        <n x="1" s="1"/>
      </t>
    </mdx>
    <mdx n="0" f="v">
      <t c="4" si="53">
        <n x="46"/>
        <n x="47"/>
        <n x="33"/>
        <n x="1" s="1"/>
      </t>
    </mdx>
    <mdx n="0" f="v">
      <t c="5" si="53">
        <n x="46"/>
        <n x="43"/>
        <n x="17"/>
        <n x="20"/>
        <n x="1" s="1"/>
      </t>
    </mdx>
    <mdx n="0" f="v">
      <t c="5" si="53">
        <n x="46"/>
        <n x="43"/>
        <n x="32"/>
        <n x="10"/>
        <n x="1" s="1"/>
      </t>
    </mdx>
    <mdx n="0" f="v">
      <t c="5" si="53">
        <n x="46"/>
        <n x="43"/>
        <n x="24"/>
        <n x="4"/>
        <n x="1" s="1"/>
      </t>
    </mdx>
    <mdx n="0" f="v">
      <t c="5" si="53">
        <n x="46"/>
        <n x="43"/>
        <n x="31"/>
        <n x="20"/>
        <n x="1" s="1"/>
      </t>
    </mdx>
    <mdx n="0" f="v">
      <t c="5" si="53">
        <n x="46"/>
        <n x="44"/>
        <n x="27"/>
        <n x="4"/>
        <n x="1" s="1"/>
      </t>
    </mdx>
    <mdx n="0" f="v">
      <t c="5" si="53">
        <n x="46"/>
        <n x="44"/>
        <n x="11"/>
        <n x="4"/>
        <n x="1" s="1"/>
      </t>
    </mdx>
    <mdx n="0" f="v">
      <t c="5" si="53">
        <n x="46"/>
        <n x="44"/>
        <n x="15"/>
        <n x="4"/>
        <n x="1" s="1"/>
      </t>
    </mdx>
    <mdx n="0" f="v">
      <t c="5" si="53">
        <n x="46"/>
        <n x="44"/>
        <n x="24"/>
        <n x="10"/>
        <n x="1" s="1"/>
      </t>
    </mdx>
    <mdx n="0" f="v">
      <t c="5" si="53">
        <n x="46"/>
        <n x="44"/>
        <n x="19"/>
        <n x="4"/>
        <n x="1" s="1"/>
      </t>
    </mdx>
    <mdx n="0" f="v">
      <t c="5" si="53">
        <n x="46"/>
        <n x="40"/>
        <n x="35"/>
        <n x="4"/>
        <n x="1" s="1"/>
      </t>
    </mdx>
    <mdx n="0" f="v">
      <t c="5" si="53">
        <n x="46"/>
        <n x="40"/>
        <n x="51"/>
        <n x="4"/>
        <n x="1" s="1"/>
      </t>
    </mdx>
    <mdx n="0" f="v">
      <t c="5" si="53">
        <n x="46"/>
        <n x="40"/>
        <n x="6"/>
        <n x="21"/>
        <n x="1" s="1"/>
      </t>
    </mdx>
    <mdx n="0" f="v">
      <t c="5" si="53">
        <n x="46"/>
        <n x="40"/>
        <n x="5"/>
        <n x="23"/>
        <n x="1" s="1"/>
      </t>
    </mdx>
    <mdx n="0" f="v">
      <t c="5" si="53">
        <n x="46"/>
        <n x="40"/>
        <n x="3"/>
        <n x="20"/>
        <n x="1" s="1"/>
      </t>
    </mdx>
    <mdx n="0" f="v">
      <t c="5" si="53">
        <n x="46"/>
        <n x="38"/>
        <n x="25"/>
        <n x="4"/>
        <n x="1" s="1"/>
      </t>
    </mdx>
    <mdx n="0" f="v">
      <t c="5" si="53">
        <n x="46"/>
        <n x="38"/>
        <n x="39"/>
        <n x="42"/>
        <n x="1" s="1"/>
      </t>
    </mdx>
    <mdx n="0" f="v">
      <t c="5" si="53">
        <n x="46"/>
        <n x="38"/>
        <n x="28"/>
        <n x="4"/>
        <n x="1" s="1"/>
      </t>
    </mdx>
    <mdx n="0" f="v">
      <t c="5" si="53">
        <n x="46"/>
        <n x="38"/>
        <n x="41"/>
        <n x="20"/>
        <n x="1" s="1"/>
      </t>
    </mdx>
    <mdx n="0" f="v">
      <t c="5" si="53">
        <n x="46"/>
        <n x="36"/>
        <n x="27"/>
        <n x="4"/>
        <n x="1" s="1"/>
      </t>
    </mdx>
    <mdx n="0" f="v">
      <t c="5" si="53">
        <n x="46"/>
        <n x="36"/>
        <n x="11"/>
        <n x="4"/>
        <n x="1" s="1"/>
      </t>
    </mdx>
    <mdx n="0" f="v">
      <t c="5" si="53">
        <n x="46"/>
        <n x="36"/>
        <n x="15"/>
        <n x="4"/>
        <n x="1" s="1"/>
      </t>
    </mdx>
    <mdx n="0" f="v">
      <t c="5" si="53">
        <n x="46"/>
        <n x="36"/>
        <n x="24"/>
        <n x="10"/>
        <n x="1" s="1"/>
      </t>
    </mdx>
    <mdx n="0" f="v">
      <t c="5" si="53">
        <n x="46"/>
        <n x="36"/>
        <n x="19"/>
        <n x="4"/>
        <n x="1" s="1"/>
      </t>
    </mdx>
    <mdx n="0" f="v">
      <t c="5" si="53">
        <n x="46"/>
        <n x="30"/>
        <n x="35"/>
        <n x="4"/>
        <n x="1" s="1"/>
      </t>
    </mdx>
    <mdx n="0" f="v">
      <t c="5" si="53">
        <n x="46"/>
        <n x="30"/>
        <n x="51"/>
        <n x="4"/>
        <n x="1" s="1"/>
      </t>
    </mdx>
    <mdx n="0" f="v">
      <t c="5" si="53">
        <n x="46"/>
        <n x="30"/>
        <n x="6"/>
        <n x="21"/>
        <n x="1" s="1"/>
      </t>
    </mdx>
    <mdx n="0" f="v">
      <t c="5" si="53">
        <n x="46"/>
        <n x="30"/>
        <n x="5"/>
        <n x="23"/>
        <n x="1" s="1"/>
      </t>
    </mdx>
    <mdx n="0" f="v">
      <t c="5" si="53">
        <n x="46"/>
        <n x="30"/>
        <n x="3"/>
        <n x="20"/>
        <n x="1" s="1"/>
      </t>
    </mdx>
    <mdx n="0" f="v">
      <t c="5" si="53">
        <n x="46"/>
        <n x="26"/>
        <n x="25"/>
        <n x="4"/>
        <n x="1" s="1"/>
      </t>
    </mdx>
    <mdx n="0" f="v">
      <t c="5" si="53">
        <n x="46"/>
        <n x="26"/>
        <n x="39"/>
        <n x="42"/>
        <n x="1" s="1"/>
      </t>
    </mdx>
    <mdx n="0" f="v">
      <t c="5" si="53">
        <n x="46"/>
        <n x="26"/>
        <n x="28"/>
        <n x="4"/>
        <n x="1" s="1"/>
      </t>
    </mdx>
    <mdx n="0" f="v">
      <t c="5" si="53">
        <n x="46"/>
        <n x="26"/>
        <n x="41"/>
        <n x="20"/>
        <n x="1" s="1"/>
      </t>
    </mdx>
    <mdx n="0" f="v">
      <t c="5" si="53">
        <n x="46"/>
        <n x="18"/>
        <n x="27"/>
        <n x="4"/>
        <n x="1" s="1"/>
      </t>
    </mdx>
    <mdx n="0" f="v">
      <t c="5" si="53">
        <n x="46"/>
        <n x="18"/>
        <n x="11"/>
        <n x="4"/>
        <n x="1" s="1"/>
      </t>
    </mdx>
    <mdx n="0" f="v">
      <t c="5" si="53">
        <n x="46"/>
        <n x="18"/>
        <n x="15"/>
        <n x="4"/>
        <n x="1" s="1"/>
      </t>
    </mdx>
    <mdx n="0" f="v">
      <t c="5" si="53">
        <n x="46"/>
        <n x="18"/>
        <n x="24"/>
        <n x="10"/>
        <n x="1" s="1"/>
      </t>
    </mdx>
    <mdx n="0" f="v">
      <t c="5" si="53">
        <n x="46"/>
        <n x="18"/>
        <n x="19"/>
        <n x="4"/>
        <n x="1" s="1"/>
      </t>
    </mdx>
    <mdx n="0" f="v">
      <t c="5" si="53">
        <n x="46"/>
        <n x="12"/>
        <n x="35"/>
        <n x="4"/>
        <n x="1" s="1"/>
      </t>
    </mdx>
    <mdx n="0" f="v">
      <t c="5" si="53">
        <n x="46"/>
        <n x="12"/>
        <n x="51"/>
        <n x="4"/>
        <n x="1" s="1"/>
      </t>
    </mdx>
    <mdx n="0" f="v">
      <t c="5" si="53">
        <n x="46"/>
        <n x="12"/>
        <n x="6"/>
        <n x="21"/>
        <n x="1" s="1"/>
      </t>
    </mdx>
    <mdx n="0" f="v">
      <t c="5" si="53">
        <n x="46"/>
        <n x="12"/>
        <n x="5"/>
        <n x="23"/>
        <n x="1" s="1"/>
      </t>
    </mdx>
    <mdx n="0" f="v">
      <t c="5" si="53">
        <n x="46"/>
        <n x="12"/>
        <n x="3"/>
        <n x="20"/>
        <n x="1" s="1"/>
      </t>
    </mdx>
    <mdx n="0" f="v">
      <t c="5" si="53">
        <n x="46"/>
        <n x="2"/>
        <n x="25"/>
        <n x="4"/>
        <n x="1" s="1"/>
      </t>
    </mdx>
    <mdx n="0" f="v">
      <t c="5" si="53">
        <n x="46"/>
        <n x="2"/>
        <n x="39"/>
        <n x="42"/>
        <n x="1" s="1"/>
      </t>
    </mdx>
    <mdx n="0" f="v">
      <t c="5" si="53">
        <n x="46"/>
        <n x="2"/>
        <n x="28"/>
        <n x="4"/>
        <n x="1" s="1"/>
      </t>
    </mdx>
    <mdx n="0" f="v">
      <t c="5" si="53">
        <n x="46"/>
        <n x="2"/>
        <n x="41"/>
        <n x="20"/>
        <n x="1" s="1"/>
      </t>
    </mdx>
    <mdx n="0" f="v">
      <t c="5" si="53">
        <n x="46"/>
        <n x="52"/>
        <n x="27"/>
        <n x="4"/>
        <n x="1" s="1"/>
      </t>
    </mdx>
    <mdx n="0" f="v">
      <t c="5" si="53">
        <n x="46"/>
        <n x="52"/>
        <n x="11"/>
        <n x="4"/>
        <n x="1" s="1"/>
      </t>
    </mdx>
    <mdx n="0" f="v">
      <t c="5" si="53">
        <n x="46"/>
        <n x="52"/>
        <n x="15"/>
        <n x="4"/>
        <n x="1" s="1"/>
      </t>
    </mdx>
    <mdx n="0" f="v">
      <t c="5" si="53">
        <n x="46"/>
        <n x="52"/>
        <n x="24"/>
        <n x="10"/>
        <n x="1" s="1"/>
      </t>
    </mdx>
    <mdx n="0" f="v">
      <t c="5" si="53">
        <n x="46"/>
        <n x="52"/>
        <n x="19"/>
        <n x="4"/>
        <n x="1" s="1"/>
      </t>
    </mdx>
    <mdx n="0" f="v">
      <t c="5" si="53">
        <n x="46"/>
        <n x="49"/>
        <n x="35"/>
        <n x="4"/>
        <n x="1" s="1"/>
      </t>
    </mdx>
    <mdx n="0" f="v">
      <t c="5" si="53">
        <n x="46"/>
        <n x="49"/>
        <n x="51"/>
        <n x="4"/>
        <n x="1" s="1"/>
      </t>
    </mdx>
    <mdx n="0" f="v">
      <t c="5" si="53">
        <n x="46"/>
        <n x="49"/>
        <n x="6"/>
        <n x="21"/>
        <n x="1" s="1"/>
      </t>
    </mdx>
    <mdx n="0" f="v">
      <t c="5" si="53">
        <n x="46"/>
        <n x="49"/>
        <n x="5"/>
        <n x="23"/>
        <n x="1" s="1"/>
      </t>
    </mdx>
    <mdx n="0" f="v">
      <t c="5" si="53">
        <n x="46"/>
        <n x="49"/>
        <n x="3"/>
        <n x="20"/>
        <n x="1" s="1"/>
      </t>
    </mdx>
    <mdx n="0" f="v">
      <t c="5" si="53">
        <n x="46"/>
        <n x="47"/>
        <n x="25"/>
        <n x="4"/>
        <n x="1" s="1"/>
      </t>
    </mdx>
    <mdx n="0" f="v">
      <t c="5" si="53">
        <n x="46"/>
        <n x="47"/>
        <n x="39"/>
        <n x="42"/>
        <n x="1" s="1"/>
      </t>
    </mdx>
    <mdx n="0" f="v">
      <t c="5" si="53">
        <n x="46"/>
        <n x="47"/>
        <n x="28"/>
        <n x="4"/>
        <n x="1" s="1"/>
      </t>
    </mdx>
    <mdx n="0" f="v">
      <t c="5" si="53">
        <n x="46"/>
        <n x="47"/>
        <n x="41"/>
        <n x="20"/>
        <n x="1" s="1"/>
      </t>
    </mdx>
    <mdx n="0" f="v">
      <t c="5" si="53">
        <n x="46"/>
        <n x="43"/>
        <n x="27"/>
        <n x="4"/>
        <n x="1" s="1"/>
      </t>
    </mdx>
    <mdx n="0" f="v">
      <t c="5" si="53">
        <n x="46"/>
        <n x="43"/>
        <n x="11"/>
        <n x="4"/>
        <n x="1" s="1"/>
      </t>
    </mdx>
    <mdx n="0" f="v">
      <t c="5" si="53">
        <n x="46"/>
        <n x="43"/>
        <n x="15"/>
        <n x="4"/>
        <n x="1" s="1"/>
      </t>
    </mdx>
    <mdx n="0" f="v">
      <t c="5" si="53">
        <n x="46"/>
        <n x="43"/>
        <n x="24"/>
        <n x="10"/>
        <n x="1" s="1"/>
      </t>
    </mdx>
    <mdx n="0" f="v">
      <t c="5" si="53">
        <n x="46"/>
        <n x="43"/>
        <n x="19"/>
        <n x="4"/>
        <n x="1" s="1"/>
      </t>
    </mdx>
    <mdx n="0" f="v">
      <t c="5" si="53">
        <n x="46"/>
        <n x="44"/>
        <n x="22"/>
        <n x="23"/>
        <n x="1" s="1"/>
      </t>
    </mdx>
    <mdx n="0" f="v">
      <t c="5" si="53">
        <n x="46"/>
        <n x="44"/>
        <n x="11"/>
        <n x="21"/>
        <n x="1" s="1"/>
      </t>
    </mdx>
    <mdx n="0" f="v">
      <t c="5" si="53">
        <n x="46"/>
        <n x="44"/>
        <n x="15"/>
        <n x="20"/>
        <n x="1" s="1"/>
      </t>
    </mdx>
    <mdx n="0" f="v">
      <t c="5" si="53">
        <n x="46"/>
        <n x="44"/>
        <n x="14"/>
        <n x="4"/>
        <n x="1" s="1"/>
      </t>
    </mdx>
    <mdx n="0" f="v">
      <t c="5" si="53">
        <n x="46"/>
        <n x="44"/>
        <n x="19"/>
        <n x="20"/>
        <n x="1" s="1"/>
      </t>
    </mdx>
    <mdx n="0" f="v">
      <t c="5" si="53">
        <n x="46"/>
        <n x="40"/>
        <n x="35"/>
        <n x="42"/>
        <n x="1" s="1"/>
      </t>
    </mdx>
    <mdx n="0" f="v">
      <t c="5" si="53">
        <n x="46"/>
        <n x="40"/>
        <n x="51"/>
        <n x="42"/>
        <n x="1" s="1"/>
      </t>
    </mdx>
    <mdx n="0" f="v">
      <t c="5" si="53">
        <n x="46"/>
        <n x="40"/>
        <n x="34"/>
        <n x="4"/>
        <n x="1" s="1"/>
      </t>
    </mdx>
    <mdx n="0" f="v">
      <t c="5" si="53">
        <n x="46"/>
        <n x="40"/>
        <n x="50"/>
        <n x="23"/>
        <n x="1" s="1"/>
      </t>
    </mdx>
    <mdx n="0" f="v">
      <t c="5" si="53">
        <n x="46"/>
        <n x="40"/>
        <n x="3"/>
        <n x="16"/>
        <n x="1" s="1"/>
      </t>
    </mdx>
    <mdx n="0" f="v">
      <t c="5" si="53">
        <n x="46"/>
        <n x="38"/>
        <n x="25"/>
        <n x="21"/>
        <n x="1" s="1"/>
      </t>
    </mdx>
    <mdx n="0" f="v">
      <t c="5" si="53">
        <n x="46"/>
        <n x="38"/>
        <n x="39"/>
        <n x="10"/>
        <n x="1" s="1"/>
      </t>
    </mdx>
    <mdx n="0" f="v">
      <t c="5" si="53">
        <n x="46"/>
        <n x="38"/>
        <n x="28"/>
        <n x="23"/>
        <n x="1" s="1"/>
      </t>
    </mdx>
    <mdx n="0" f="v">
      <t c="5" si="53">
        <n x="46"/>
        <n x="38"/>
        <n x="31"/>
        <n x="4"/>
        <n x="1" s="1"/>
      </t>
    </mdx>
    <mdx n="0" f="v">
      <t c="5" si="53">
        <n x="46"/>
        <n x="36"/>
        <n x="22"/>
        <n x="23"/>
        <n x="1" s="1"/>
      </t>
    </mdx>
    <mdx n="0" f="v">
      <t c="5" si="53">
        <n x="46"/>
        <n x="36"/>
        <n x="11"/>
        <n x="21"/>
        <n x="1" s="1"/>
      </t>
    </mdx>
    <mdx n="0" f="v">
      <t c="5" si="53">
        <n x="46"/>
        <n x="36"/>
        <n x="15"/>
        <n x="20"/>
        <n x="1" s="1"/>
      </t>
    </mdx>
    <mdx n="0" f="v">
      <t c="5" si="53">
        <n x="46"/>
        <n x="36"/>
        <n x="14"/>
        <n x="4"/>
        <n x="1" s="1"/>
      </t>
    </mdx>
    <mdx n="0" f="v">
      <t c="5" si="53">
        <n x="46"/>
        <n x="36"/>
        <n x="19"/>
        <n x="20"/>
        <n x="1" s="1"/>
      </t>
    </mdx>
    <mdx n="0" f="v">
      <t c="5" si="53">
        <n x="46"/>
        <n x="30"/>
        <n x="35"/>
        <n x="42"/>
        <n x="1" s="1"/>
      </t>
    </mdx>
    <mdx n="0" f="v">
      <t c="5" si="53">
        <n x="46"/>
        <n x="30"/>
        <n x="51"/>
        <n x="42"/>
        <n x="1" s="1"/>
      </t>
    </mdx>
    <mdx n="0" f="v">
      <t c="5" si="53">
        <n x="46"/>
        <n x="30"/>
        <n x="34"/>
        <n x="4"/>
        <n x="1" s="1"/>
      </t>
    </mdx>
    <mdx n="0" f="v">
      <t c="5" si="53">
        <n x="46"/>
        <n x="30"/>
        <n x="50"/>
        <n x="23"/>
        <n x="1" s="1"/>
      </t>
    </mdx>
    <mdx n="0" f="v">
      <t c="5" si="53">
        <n x="46"/>
        <n x="30"/>
        <n x="3"/>
        <n x="16"/>
        <n x="1" s="1"/>
      </t>
    </mdx>
    <mdx n="0" f="v">
      <t c="5" si="53">
        <n x="46"/>
        <n x="26"/>
        <n x="25"/>
        <n x="21"/>
        <n x="1" s="1"/>
      </t>
    </mdx>
    <mdx n="0" f="v">
      <t c="5" si="53">
        <n x="46"/>
        <n x="26"/>
        <n x="39"/>
        <n x="10"/>
        <n x="1" s="1"/>
      </t>
    </mdx>
    <mdx n="0" f="v">
      <t c="5" si="53">
        <n x="46"/>
        <n x="26"/>
        <n x="28"/>
        <n x="23"/>
        <n x="1" s="1"/>
      </t>
    </mdx>
    <mdx n="0" f="v">
      <t c="5" si="53">
        <n x="46"/>
        <n x="26"/>
        <n x="31"/>
        <n x="4"/>
        <n x="1" s="1"/>
      </t>
    </mdx>
    <mdx n="0" f="v">
      <t c="5" si="53">
        <n x="46"/>
        <n x="18"/>
        <n x="22"/>
        <n x="23"/>
        <n x="1" s="1"/>
      </t>
    </mdx>
    <mdx n="0" f="v">
      <t c="5" si="53">
        <n x="46"/>
        <n x="18"/>
        <n x="11"/>
        <n x="21"/>
        <n x="1" s="1"/>
      </t>
    </mdx>
    <mdx n="0" f="v">
      <t c="5" si="53">
        <n x="46"/>
        <n x="18"/>
        <n x="15"/>
        <n x="20"/>
        <n x="1" s="1"/>
      </t>
    </mdx>
    <mdx n="0" f="v">
      <t c="5" si="53">
        <n x="46"/>
        <n x="18"/>
        <n x="14"/>
        <n x="4"/>
        <n x="1" s="1"/>
      </t>
    </mdx>
    <mdx n="0" f="v">
      <t c="5" si="53">
        <n x="46"/>
        <n x="18"/>
        <n x="19"/>
        <n x="20"/>
        <n x="1" s="1"/>
      </t>
    </mdx>
    <mdx n="0" f="v">
      <t c="5" si="53">
        <n x="46"/>
        <n x="12"/>
        <n x="35"/>
        <n x="42"/>
        <n x="1" s="1"/>
      </t>
    </mdx>
    <mdx n="0" f="v">
      <t c="5" si="53">
        <n x="46"/>
        <n x="12"/>
        <n x="51"/>
        <n x="42"/>
        <n x="1" s="1"/>
      </t>
    </mdx>
    <mdx n="0" f="v">
      <t c="5" si="53">
        <n x="46"/>
        <n x="12"/>
        <n x="34"/>
        <n x="4"/>
        <n x="1" s="1"/>
      </t>
    </mdx>
    <mdx n="0" f="v">
      <t c="5" si="53">
        <n x="46"/>
        <n x="12"/>
        <n x="50"/>
        <n x="23"/>
        <n x="1" s="1"/>
      </t>
    </mdx>
    <mdx n="0" f="v">
      <t c="5" si="53">
        <n x="46"/>
        <n x="12"/>
        <n x="3"/>
        <n x="16"/>
        <n x="1" s="1"/>
      </t>
    </mdx>
    <mdx n="0" f="v">
      <t c="5" si="53">
        <n x="46"/>
        <n x="2"/>
        <n x="25"/>
        <n x="21"/>
        <n x="1" s="1"/>
      </t>
    </mdx>
    <mdx n="0" f="v">
      <t c="5" si="53">
        <n x="46"/>
        <n x="2"/>
        <n x="39"/>
        <n x="10"/>
        <n x="1" s="1"/>
      </t>
    </mdx>
    <mdx n="0" f="v">
      <t c="5" si="53">
        <n x="46"/>
        <n x="2"/>
        <n x="28"/>
        <n x="23"/>
        <n x="1" s="1"/>
      </t>
    </mdx>
    <mdx n="0" f="v">
      <t c="5" si="53">
        <n x="46"/>
        <n x="2"/>
        <n x="31"/>
        <n x="4"/>
        <n x="1" s="1"/>
      </t>
    </mdx>
    <mdx n="0" f="v">
      <t c="5" si="53">
        <n x="46"/>
        <n x="52"/>
        <n x="22"/>
        <n x="23"/>
        <n x="1" s="1"/>
      </t>
    </mdx>
    <mdx n="0" f="v">
      <t c="5" si="53">
        <n x="46"/>
        <n x="52"/>
        <n x="11"/>
        <n x="21"/>
        <n x="1" s="1"/>
      </t>
    </mdx>
    <mdx n="0" f="v">
      <t c="5" si="53">
        <n x="46"/>
        <n x="52"/>
        <n x="15"/>
        <n x="20"/>
        <n x="1" s="1"/>
      </t>
    </mdx>
    <mdx n="0" f="v">
      <t c="5" si="53">
        <n x="46"/>
        <n x="52"/>
        <n x="14"/>
        <n x="4"/>
        <n x="1" s="1"/>
      </t>
    </mdx>
    <mdx n="0" f="v">
      <t c="5" si="53">
        <n x="46"/>
        <n x="52"/>
        <n x="19"/>
        <n x="20"/>
        <n x="1" s="1"/>
      </t>
    </mdx>
    <mdx n="0" f="v">
      <t c="5" si="53">
        <n x="46"/>
        <n x="49"/>
        <n x="35"/>
        <n x="42"/>
        <n x="1" s="1"/>
      </t>
    </mdx>
    <mdx n="0" f="v">
      <t c="5" si="53">
        <n x="46"/>
        <n x="49"/>
        <n x="51"/>
        <n x="42"/>
        <n x="1" s="1"/>
      </t>
    </mdx>
    <mdx n="0" f="v">
      <t c="5" si="53">
        <n x="46"/>
        <n x="49"/>
        <n x="34"/>
        <n x="4"/>
        <n x="1" s="1"/>
      </t>
    </mdx>
    <mdx n="0" f="v">
      <t c="5" si="53">
        <n x="46"/>
        <n x="49"/>
        <n x="50"/>
        <n x="23"/>
        <n x="1" s="1"/>
      </t>
    </mdx>
    <mdx n="0" f="v">
      <t c="5" si="53">
        <n x="46"/>
        <n x="49"/>
        <n x="3"/>
        <n x="16"/>
        <n x="1" s="1"/>
      </t>
    </mdx>
    <mdx n="0" f="v">
      <t c="5" si="53">
        <n x="46"/>
        <n x="47"/>
        <n x="25"/>
        <n x="21"/>
        <n x="1" s="1"/>
      </t>
    </mdx>
    <mdx n="0" f="v">
      <t c="5" si="53">
        <n x="46"/>
        <n x="47"/>
        <n x="39"/>
        <n x="10"/>
        <n x="1" s="1"/>
      </t>
    </mdx>
    <mdx n="0" f="v">
      <t c="5" si="53">
        <n x="46"/>
        <n x="47"/>
        <n x="28"/>
        <n x="23"/>
        <n x="1" s="1"/>
      </t>
    </mdx>
    <mdx n="0" f="v">
      <t c="5" si="53">
        <n x="46"/>
        <n x="47"/>
        <n x="31"/>
        <n x="4"/>
        <n x="1" s="1"/>
      </t>
    </mdx>
    <mdx n="0" f="v">
      <t c="5" si="53">
        <n x="46"/>
        <n x="43"/>
        <n x="22"/>
        <n x="23"/>
        <n x="1" s="1"/>
      </t>
    </mdx>
    <mdx n="0" f="v">
      <t c="5" si="53">
        <n x="46"/>
        <n x="43"/>
        <n x="11"/>
        <n x="21"/>
        <n x="1" s="1"/>
      </t>
    </mdx>
    <mdx n="0" f="v">
      <t c="5" si="53">
        <n x="46"/>
        <n x="43"/>
        <n x="15"/>
        <n x="20"/>
        <n x="1" s="1"/>
      </t>
    </mdx>
    <mdx n="0" f="v">
      <t c="5" si="53">
        <n x="46"/>
        <n x="43"/>
        <n x="14"/>
        <n x="4"/>
        <n x="1" s="1"/>
      </t>
    </mdx>
    <mdx n="0" f="v">
      <t c="5" si="53">
        <n x="46"/>
        <n x="43"/>
        <n x="19"/>
        <n x="20"/>
        <n x="1" s="1"/>
      </t>
    </mdx>
    <mdx n="0" f="v">
      <t c="5" si="53">
        <n x="46"/>
        <n x="44"/>
        <n x="9"/>
        <n x="4"/>
        <n x="1" s="1"/>
      </t>
    </mdx>
    <mdx n="0" f="v">
      <t c="5" si="53">
        <n x="46"/>
        <n x="44"/>
        <n x="7"/>
        <n x="4"/>
        <n x="1" s="1"/>
      </t>
    </mdx>
    <mdx n="0" f="v">
      <t c="5" si="53">
        <n x="46"/>
        <n x="44"/>
        <n x="15"/>
        <n x="16"/>
        <n x="1" s="1"/>
      </t>
    </mdx>
    <mdx n="0" f="v">
      <t c="5" si="53">
        <n x="46"/>
        <n x="44"/>
        <n x="14"/>
        <n x="10"/>
        <n x="1" s="1"/>
      </t>
    </mdx>
    <mdx n="0" f="v">
      <t c="5" si="53">
        <n x="46"/>
        <n x="44"/>
        <n x="13"/>
        <n x="10"/>
        <n x="1" s="1"/>
      </t>
    </mdx>
    <mdx n="0" f="v">
      <t c="5" si="53">
        <n x="46"/>
        <n x="40"/>
        <n x="35"/>
        <n x="20"/>
        <n x="1" s="1"/>
      </t>
    </mdx>
    <mdx n="0" f="v">
      <t c="5" si="53">
        <n x="46"/>
        <n x="40"/>
        <n x="48"/>
        <n x="4"/>
        <n x="1" s="1"/>
      </t>
    </mdx>
    <mdx n="0" f="v">
      <t c="5" si="53">
        <n x="46"/>
        <n x="40"/>
        <n x="34"/>
        <n x="42"/>
        <n x="1" s="1"/>
      </t>
    </mdx>
    <mdx n="0" f="v">
      <t c="5" si="53">
        <n x="46"/>
        <n x="40"/>
        <n x="45"/>
        <n x="23"/>
        <n x="1" s="1"/>
      </t>
    </mdx>
    <mdx n="0" f="v">
      <t c="5" si="53">
        <n x="46"/>
        <n x="40"/>
        <n x="3"/>
        <n x="10"/>
        <n x="1" s="1"/>
      </t>
    </mdx>
    <mdx n="0" f="v">
      <t c="5" si="53">
        <n x="46"/>
        <n x="38"/>
        <n x="17"/>
        <n x="4"/>
        <n x="1" s="1"/>
      </t>
    </mdx>
    <mdx n="0" f="v">
      <t c="5" si="53">
        <n x="46"/>
        <n x="38"/>
        <n x="32"/>
        <n x="20"/>
        <n x="1" s="1"/>
      </t>
    </mdx>
    <mdx n="0" f="v">
      <t c="5" si="53">
        <n x="46"/>
        <n x="38"/>
        <n x="28"/>
        <n x="37"/>
        <n x="1" s="1"/>
      </t>
    </mdx>
    <mdx n="0" f="v">
      <t c="5" si="53">
        <n x="46"/>
        <n x="38"/>
        <n x="31"/>
        <n x="23"/>
        <n x="1" s="1"/>
      </t>
    </mdx>
    <mdx n="0" f="v">
      <t c="5" si="53">
        <n x="46"/>
        <n x="36"/>
        <n x="9"/>
        <n x="4"/>
        <n x="1" s="1"/>
      </t>
    </mdx>
    <mdx n="0" f="v">
      <t c="5" si="53">
        <n x="46"/>
        <n x="36"/>
        <n x="7"/>
        <n x="4"/>
        <n x="1" s="1"/>
      </t>
    </mdx>
    <mdx n="0" f="v">
      <t c="5" si="53">
        <n x="46"/>
        <n x="36"/>
        <n x="15"/>
        <n x="16"/>
        <n x="1" s="1"/>
      </t>
    </mdx>
    <mdx n="0" f="v">
      <t c="5" si="53">
        <n x="46"/>
        <n x="36"/>
        <n x="14"/>
        <n x="10"/>
        <n x="1" s="1"/>
      </t>
    </mdx>
    <mdx n="0" f="v">
      <t c="5" si="53">
        <n x="46"/>
        <n x="36"/>
        <n x="13"/>
        <n x="10"/>
        <n x="1" s="1"/>
      </t>
    </mdx>
    <mdx n="0" f="v">
      <t c="5" si="53">
        <n x="46"/>
        <n x="30"/>
        <n x="35"/>
        <n x="20"/>
        <n x="1" s="1"/>
      </t>
    </mdx>
    <mdx n="0" f="v">
      <t c="5" si="53">
        <n x="46"/>
        <n x="30"/>
        <n x="48"/>
        <n x="4"/>
        <n x="1" s="1"/>
      </t>
    </mdx>
    <mdx n="0" f="v">
      <t c="5" si="53">
        <n x="46"/>
        <n x="30"/>
        <n x="34"/>
        <n x="42"/>
        <n x="1" s="1"/>
      </t>
    </mdx>
    <mdx n="0" f="v">
      <t c="5" si="53">
        <n x="46"/>
        <n x="30"/>
        <n x="45"/>
        <n x="23"/>
        <n x="1" s="1"/>
      </t>
    </mdx>
    <mdx n="0" f="v">
      <t c="5" si="53">
        <n x="46"/>
        <n x="30"/>
        <n x="3"/>
        <n x="10"/>
        <n x="1" s="1"/>
      </t>
    </mdx>
    <mdx n="0" f="v">
      <t c="5" si="53">
        <n x="46"/>
        <n x="26"/>
        <n x="17"/>
        <n x="4"/>
        <n x="1" s="1"/>
      </t>
    </mdx>
    <mdx n="0" f="v">
      <t c="5" si="53">
        <n x="46"/>
        <n x="26"/>
        <n x="32"/>
        <n x="20"/>
        <n x="1" s="1"/>
      </t>
    </mdx>
    <mdx n="0" f="v">
      <t c="5" si="53">
        <n x="46"/>
        <n x="26"/>
        <n x="28"/>
        <n x="37"/>
        <n x="1" s="1"/>
      </t>
    </mdx>
    <mdx n="0" f="v">
      <t c="5" si="53">
        <n x="46"/>
        <n x="26"/>
        <n x="31"/>
        <n x="23"/>
        <n x="1" s="1"/>
      </t>
    </mdx>
    <mdx n="0" f="v">
      <t c="5" si="53">
        <n x="46"/>
        <n x="18"/>
        <n x="9"/>
        <n x="4"/>
        <n x="1" s="1"/>
      </t>
    </mdx>
    <mdx n="0" f="v">
      <t c="5" si="53">
        <n x="46"/>
        <n x="18"/>
        <n x="7"/>
        <n x="4"/>
        <n x="1" s="1"/>
      </t>
    </mdx>
    <mdx n="0" f="v">
      <t c="5" si="53">
        <n x="46"/>
        <n x="18"/>
        <n x="15"/>
        <n x="16"/>
        <n x="1" s="1"/>
      </t>
    </mdx>
    <mdx n="0" f="v">
      <t c="5" si="53">
        <n x="46"/>
        <n x="18"/>
        <n x="14"/>
        <n x="10"/>
        <n x="1" s="1"/>
      </t>
    </mdx>
    <mdx n="0" f="v">
      <t c="5" si="53">
        <n x="46"/>
        <n x="18"/>
        <n x="13"/>
        <n x="10"/>
        <n x="1" s="1"/>
      </t>
    </mdx>
    <mdx n="0" f="v">
      <t c="5" si="53">
        <n x="46"/>
        <n x="12"/>
        <n x="35"/>
        <n x="20"/>
        <n x="1" s="1"/>
      </t>
    </mdx>
    <mdx n="0" f="v">
      <t c="5" si="53">
        <n x="46"/>
        <n x="12"/>
        <n x="48"/>
        <n x="4"/>
        <n x="1" s="1"/>
      </t>
    </mdx>
    <mdx n="0" f="v">
      <t c="5" si="53">
        <n x="46"/>
        <n x="12"/>
        <n x="34"/>
        <n x="42"/>
        <n x="1" s="1"/>
      </t>
    </mdx>
    <mdx n="0" f="v">
      <t c="5" si="53">
        <n x="46"/>
        <n x="12"/>
        <n x="45"/>
        <n x="23"/>
        <n x="1" s="1"/>
      </t>
    </mdx>
    <mdx n="0" f="v">
      <t c="5" si="53">
        <n x="46"/>
        <n x="12"/>
        <n x="3"/>
        <n x="10"/>
        <n x="1" s="1"/>
      </t>
    </mdx>
    <mdx n="0" f="v">
      <t c="5" si="53">
        <n x="46"/>
        <n x="2"/>
        <n x="17"/>
        <n x="4"/>
        <n x="1" s="1"/>
      </t>
    </mdx>
    <mdx n="0" f="v">
      <t c="5" si="53">
        <n x="46"/>
        <n x="2"/>
        <n x="32"/>
        <n x="20"/>
        <n x="1" s="1"/>
      </t>
    </mdx>
    <mdx n="0" f="v">
      <t c="5" si="53">
        <n x="46"/>
        <n x="2"/>
        <n x="28"/>
        <n x="37"/>
        <n x="1" s="1"/>
      </t>
    </mdx>
    <mdx n="0" f="v">
      <t c="5" si="53">
        <n x="46"/>
        <n x="2"/>
        <n x="31"/>
        <n x="23"/>
        <n x="1" s="1"/>
      </t>
    </mdx>
    <mdx n="0" f="v">
      <t c="5" si="53">
        <n x="46"/>
        <n x="52"/>
        <n x="9"/>
        <n x="4"/>
        <n x="1" s="1"/>
      </t>
    </mdx>
    <mdx n="0" f="v">
      <t c="5" si="53">
        <n x="46"/>
        <n x="52"/>
        <n x="7"/>
        <n x="4"/>
        <n x="1" s="1"/>
      </t>
    </mdx>
    <mdx n="0" f="v">
      <t c="5" si="53">
        <n x="46"/>
        <n x="52"/>
        <n x="15"/>
        <n x="16"/>
        <n x="1" s="1"/>
      </t>
    </mdx>
    <mdx n="0" f="v">
      <t c="5" si="53">
        <n x="46"/>
        <n x="52"/>
        <n x="14"/>
        <n x="10"/>
        <n x="1" s="1"/>
      </t>
    </mdx>
    <mdx n="0" f="v">
      <t c="5" si="53">
        <n x="46"/>
        <n x="52"/>
        <n x="13"/>
        <n x="10"/>
        <n x="1" s="1"/>
      </t>
    </mdx>
    <mdx n="0" f="v">
      <t c="5" si="53">
        <n x="46"/>
        <n x="49"/>
        <n x="35"/>
        <n x="20"/>
        <n x="1" s="1"/>
      </t>
    </mdx>
    <mdx n="0" f="v">
      <t c="5" si="53">
        <n x="46"/>
        <n x="49"/>
        <n x="48"/>
        <n x="4"/>
        <n x="1" s="1"/>
      </t>
    </mdx>
    <mdx n="0" f="v">
      <t c="5" si="53">
        <n x="46"/>
        <n x="49"/>
        <n x="34"/>
        <n x="42"/>
        <n x="1" s="1"/>
      </t>
    </mdx>
    <mdx n="0" f="v">
      <t c="5" si="53">
        <n x="46"/>
        <n x="49"/>
        <n x="45"/>
        <n x="23"/>
        <n x="1" s="1"/>
      </t>
    </mdx>
    <mdx n="0" f="v">
      <t c="5" si="53">
        <n x="46"/>
        <n x="49"/>
        <n x="3"/>
        <n x="10"/>
        <n x="1" s="1"/>
      </t>
    </mdx>
    <mdx n="0" f="v">
      <t c="5" si="53">
        <n x="46"/>
        <n x="47"/>
        <n x="17"/>
        <n x="4"/>
        <n x="1" s="1"/>
      </t>
    </mdx>
    <mdx n="0" f="v">
      <t c="5" si="53">
        <n x="46"/>
        <n x="47"/>
        <n x="32"/>
        <n x="20"/>
        <n x="1" s="1"/>
      </t>
    </mdx>
    <mdx n="0" f="v">
      <t c="5" si="53">
        <n x="46"/>
        <n x="47"/>
        <n x="28"/>
        <n x="37"/>
        <n x="1" s="1"/>
      </t>
    </mdx>
    <mdx n="0" f="v">
      <t c="5" si="53">
        <n x="46"/>
        <n x="47"/>
        <n x="31"/>
        <n x="23"/>
        <n x="1" s="1"/>
      </t>
    </mdx>
    <mdx n="0" f="v">
      <t c="5" si="53">
        <n x="46"/>
        <n x="43"/>
        <n x="9"/>
        <n x="4"/>
        <n x="1" s="1"/>
      </t>
    </mdx>
    <mdx n="0" f="v">
      <t c="5" si="53">
        <n x="46"/>
        <n x="43"/>
        <n x="7"/>
        <n x="4"/>
        <n x="1" s="1"/>
      </t>
    </mdx>
    <mdx n="0" f="v">
      <t c="5" si="53">
        <n x="46"/>
        <n x="43"/>
        <n x="15"/>
        <n x="16"/>
        <n x="1" s="1"/>
      </t>
    </mdx>
    <mdx n="0" f="v">
      <t c="5" si="53">
        <n x="46"/>
        <n x="43"/>
        <n x="14"/>
        <n x="10"/>
        <n x="1" s="1"/>
      </t>
    </mdx>
    <mdx n="0" f="v">
      <t c="5" si="53">
        <n x="46"/>
        <n x="43"/>
        <n x="13"/>
        <n x="10"/>
        <n x="1" s="1"/>
      </t>
    </mdx>
    <mdx n="0" f="v">
      <t c="5" si="53">
        <n x="46"/>
        <n x="44"/>
        <n x="9"/>
        <n x="10"/>
        <n x="1" s="1"/>
      </t>
    </mdx>
    <mdx n="0" f="v">
      <t c="5" si="53">
        <n x="46"/>
        <n x="44"/>
        <n x="7"/>
        <n x="8"/>
        <n x="1" s="1"/>
      </t>
    </mdx>
    <mdx n="0" f="v">
      <t c="5" si="53">
        <n x="46"/>
        <n x="44"/>
        <n x="6"/>
        <n x="4"/>
        <n x="1" s="1"/>
      </t>
    </mdx>
    <mdx n="0" f="v">
      <t c="5" si="53">
        <n x="46"/>
        <n x="44"/>
        <n x="5"/>
        <n x="4"/>
        <n x="1" s="1"/>
      </t>
    </mdx>
    <mdx n="0" f="v">
      <t c="5" si="53">
        <n x="46"/>
        <n x="44"/>
        <n x="3"/>
        <n x="4"/>
        <n x="1" s="1"/>
      </t>
    </mdx>
    <mdx n="0" f="v">
      <t c="5" si="53">
        <n x="46"/>
        <n x="40"/>
        <n x="29"/>
        <n x="4"/>
        <n x="1" s="1"/>
      </t>
    </mdx>
    <mdx n="0" f="v">
      <t c="5" si="53">
        <n x="46"/>
        <n x="40"/>
        <n x="39"/>
        <n x="4"/>
        <n x="1" s="1"/>
      </t>
    </mdx>
    <mdx n="0" f="v">
      <t c="5" si="53">
        <n x="46"/>
        <n x="40"/>
        <n x="34"/>
        <n x="10"/>
        <n x="1" s="1"/>
      </t>
    </mdx>
    <mdx n="0" f="v">
      <t c="5" si="53">
        <n x="46"/>
        <n x="40"/>
        <n x="45"/>
        <n x="21"/>
        <n x="1" s="1"/>
      </t>
    </mdx>
    <mdx n="0" f="v">
      <t c="4" si="53">
        <n x="46"/>
        <n x="40"/>
        <n x="33"/>
        <n x="1" s="1"/>
      </t>
    </mdx>
    <mdx n="0" f="v">
      <t c="5" si="53">
        <n x="46"/>
        <n x="38"/>
        <n x="17"/>
        <n x="20"/>
        <n x="1" s="1"/>
      </t>
    </mdx>
    <mdx n="0" f="v">
      <t c="5" si="53">
        <n x="46"/>
        <n x="38"/>
        <n x="32"/>
        <n x="10"/>
        <n x="1" s="1"/>
      </t>
    </mdx>
    <mdx n="0" f="v">
      <t c="5" si="53">
        <n x="46"/>
        <n x="38"/>
        <n x="24"/>
        <n x="4"/>
        <n x="1" s="1"/>
      </t>
    </mdx>
    <mdx n="0" f="v">
      <t c="5" si="53">
        <n x="46"/>
        <n x="38"/>
        <n x="31"/>
        <n x="20"/>
        <n x="1" s="1"/>
      </t>
    </mdx>
    <mdx n="0" f="v">
      <t c="5" si="53">
        <n x="46"/>
        <n x="36"/>
        <n x="9"/>
        <n x="10"/>
        <n x="1" s="1"/>
      </t>
    </mdx>
    <mdx n="0" f="v">
      <t c="5" si="53">
        <n x="46"/>
        <n x="36"/>
        <n x="7"/>
        <n x="8"/>
        <n x="1" s="1"/>
      </t>
    </mdx>
    <mdx n="0" f="v">
      <t c="5" si="53">
        <n x="46"/>
        <n x="36"/>
        <n x="6"/>
        <n x="4"/>
        <n x="1" s="1"/>
      </t>
    </mdx>
    <mdx n="0" f="v">
      <t c="5" si="53">
        <n x="46"/>
        <n x="36"/>
        <n x="5"/>
        <n x="4"/>
        <n x="1" s="1"/>
      </t>
    </mdx>
    <mdx n="0" f="v">
      <t c="5" si="53">
        <n x="46"/>
        <n x="36"/>
        <n x="3"/>
        <n x="4"/>
        <n x="1" s="1"/>
      </t>
    </mdx>
    <mdx n="0" f="v">
      <t c="5" si="53">
        <n x="46"/>
        <n x="30"/>
        <n x="29"/>
        <n x="4"/>
        <n x="1" s="1"/>
      </t>
    </mdx>
    <mdx n="0" f="v">
      <t c="5" si="53">
        <n x="46"/>
        <n x="30"/>
        <n x="39"/>
        <n x="4"/>
        <n x="1" s="1"/>
      </t>
    </mdx>
    <mdx n="0" f="v">
      <t c="5" si="53">
        <n x="46"/>
        <n x="30"/>
        <n x="34"/>
        <n x="10"/>
        <n x="1" s="1"/>
      </t>
    </mdx>
    <mdx n="0" f="v">
      <t c="5" si="53">
        <n x="46"/>
        <n x="30"/>
        <n x="45"/>
        <n x="21"/>
        <n x="1" s="1"/>
      </t>
    </mdx>
    <mdx n="0" f="v">
      <t c="4" si="53">
        <n x="46"/>
        <n x="30"/>
        <n x="33"/>
        <n x="1" s="1"/>
      </t>
    </mdx>
    <mdx n="0" f="v">
      <t c="5" si="53">
        <n x="46"/>
        <n x="26"/>
        <n x="17"/>
        <n x="20"/>
        <n x="1" s="1"/>
      </t>
    </mdx>
    <mdx n="0" f="v">
      <t c="5" si="53">
        <n x="46"/>
        <n x="26"/>
        <n x="32"/>
        <n x="10"/>
        <n x="1" s="1"/>
      </t>
    </mdx>
    <mdx n="0" f="v">
      <t c="5" si="53">
        <n x="46"/>
        <n x="26"/>
        <n x="24"/>
        <n x="4"/>
        <n x="1" s="1"/>
      </t>
    </mdx>
    <mdx n="0" f="v">
      <t c="5" si="53">
        <n x="46"/>
        <n x="26"/>
        <n x="31"/>
        <n x="20"/>
        <n x="1" s="1"/>
      </t>
    </mdx>
    <mdx n="0" f="v">
      <t c="5" si="53">
        <n x="46"/>
        <n x="18"/>
        <n x="9"/>
        <n x="10"/>
        <n x="1" s="1"/>
      </t>
    </mdx>
    <mdx n="0" f="v">
      <t c="5" si="53">
        <n x="46"/>
        <n x="18"/>
        <n x="7"/>
        <n x="8"/>
        <n x="1" s="1"/>
      </t>
    </mdx>
    <mdx n="0" f="v">
      <t c="5" si="53">
        <n x="46"/>
        <n x="18"/>
        <n x="6"/>
        <n x="4"/>
        <n x="1" s="1"/>
      </t>
    </mdx>
    <mdx n="0" f="v">
      <t c="5" si="53">
        <n x="46"/>
        <n x="18"/>
        <n x="5"/>
        <n x="4"/>
        <n x="1" s="1"/>
      </t>
    </mdx>
    <mdx n="0" f="v">
      <t c="5" si="53">
        <n x="46"/>
        <n x="18"/>
        <n x="3"/>
        <n x="4"/>
        <n x="1" s="1"/>
      </t>
    </mdx>
    <mdx n="0" f="v">
      <t c="5" si="53">
        <n x="46"/>
        <n x="12"/>
        <n x="29"/>
        <n x="4"/>
        <n x="1" s="1"/>
      </t>
    </mdx>
    <mdx n="0" f="v">
      <t c="5" si="53">
        <n x="46"/>
        <n x="12"/>
        <n x="39"/>
        <n x="4"/>
        <n x="1" s="1"/>
      </t>
    </mdx>
    <mdx n="0" f="v">
      <t c="5" si="53">
        <n x="46"/>
        <n x="12"/>
        <n x="34"/>
        <n x="10"/>
        <n x="1" s="1"/>
      </t>
    </mdx>
    <mdx n="0" f="v">
      <t c="5" si="53">
        <n x="46"/>
        <n x="12"/>
        <n x="45"/>
        <n x="21"/>
        <n x="1" s="1"/>
      </t>
    </mdx>
    <mdx n="0" f="v">
      <t c="4" si="53">
        <n x="46"/>
        <n x="12"/>
        <n x="33"/>
        <n x="1" s="1"/>
      </t>
    </mdx>
    <mdx n="0" f="v">
      <t c="5" si="53">
        <n x="46"/>
        <n x="2"/>
        <n x="17"/>
        <n x="20"/>
        <n x="1" s="1"/>
      </t>
    </mdx>
    <mdx n="0" f="v">
      <t c="5" si="53">
        <n x="46"/>
        <n x="2"/>
        <n x="32"/>
        <n x="10"/>
        <n x="1" s="1"/>
      </t>
    </mdx>
    <mdx n="0" f="v">
      <t c="5" si="53">
        <n x="46"/>
        <n x="2"/>
        <n x="24"/>
        <n x="4"/>
        <n x="1" s="1"/>
      </t>
    </mdx>
    <mdx n="0" f="v">
      <t c="5" si="53">
        <n x="46"/>
        <n x="2"/>
        <n x="31"/>
        <n x="20"/>
        <n x="1" s="1"/>
      </t>
    </mdx>
    <mdx n="0" f="v">
      <t c="5" si="53">
        <n x="46"/>
        <n x="52"/>
        <n x="9"/>
        <n x="10"/>
        <n x="1" s="1"/>
      </t>
    </mdx>
    <mdx n="0" f="v">
      <t c="5" si="53">
        <n x="46"/>
        <n x="52"/>
        <n x="7"/>
        <n x="8"/>
        <n x="1" s="1"/>
      </t>
    </mdx>
    <mdx n="0" f="v">
      <t c="5" si="53">
        <n x="46"/>
        <n x="52"/>
        <n x="6"/>
        <n x="4"/>
        <n x="1" s="1"/>
      </t>
    </mdx>
    <mdx n="0" f="v">
      <t c="5" si="53">
        <n x="46"/>
        <n x="52"/>
        <n x="5"/>
        <n x="4"/>
        <n x="1" s="1"/>
      </t>
    </mdx>
    <mdx n="0" f="v">
      <t c="5" si="53">
        <n x="46"/>
        <n x="52"/>
        <n x="3"/>
        <n x="4"/>
        <n x="1" s="1"/>
      </t>
    </mdx>
    <mdx n="0" f="v">
      <t c="5" si="53">
        <n x="46"/>
        <n x="49"/>
        <n x="29"/>
        <n x="4"/>
        <n x="1" s="1"/>
      </t>
    </mdx>
    <mdx n="0" f="v">
      <t c="5" si="53">
        <n x="46"/>
        <n x="49"/>
        <n x="39"/>
        <n x="4"/>
        <n x="1" s="1"/>
      </t>
    </mdx>
    <mdx n="0" f="v">
      <t c="5" si="53">
        <n x="46"/>
        <n x="49"/>
        <n x="34"/>
        <n x="10"/>
        <n x="1" s="1"/>
      </t>
    </mdx>
    <mdx n="0" f="v">
      <t c="5" si="53">
        <n x="46"/>
        <n x="49"/>
        <n x="45"/>
        <n x="21"/>
        <n x="1" s="1"/>
      </t>
    </mdx>
    <mdx n="0" f="v">
      <t c="4" si="53">
        <n x="46"/>
        <n x="49"/>
        <n x="33"/>
        <n x="1" s="1"/>
      </t>
    </mdx>
    <mdx n="0" f="v">
      <t c="5" si="53">
        <n x="46"/>
        <n x="47"/>
        <n x="17"/>
        <n x="20"/>
        <n x="1" s="1"/>
      </t>
    </mdx>
    <mdx n="0" f="v">
      <t c="5" si="53">
        <n x="46"/>
        <n x="47"/>
        <n x="32"/>
        <n x="10"/>
        <n x="1" s="1"/>
      </t>
    </mdx>
    <mdx n="0" f="v">
      <t c="5" si="53">
        <n x="46"/>
        <n x="47"/>
        <n x="24"/>
        <n x="4"/>
        <n x="1" s="1"/>
      </t>
    </mdx>
    <mdx n="0" f="v">
      <t c="5" si="53">
        <n x="46"/>
        <n x="47"/>
        <n x="31"/>
        <n x="20"/>
        <n x="1" s="1"/>
      </t>
    </mdx>
    <mdx n="0" f="v">
      <t c="5" si="53">
        <n x="46"/>
        <n x="43"/>
        <n x="9"/>
        <n x="10"/>
        <n x="1" s="1"/>
      </t>
    </mdx>
    <mdx n="0" f="v">
      <t c="5" si="53">
        <n x="46"/>
        <n x="43"/>
        <n x="7"/>
        <n x="8"/>
        <n x="1" s="1"/>
      </t>
    </mdx>
    <mdx n="0" f="v">
      <t c="5" si="53">
        <n x="46"/>
        <n x="43"/>
        <n x="6"/>
        <n x="4"/>
        <n x="1" s="1"/>
      </t>
    </mdx>
    <mdx n="0" f="v">
      <t c="5" si="53">
        <n x="46"/>
        <n x="43"/>
        <n x="5"/>
        <n x="4"/>
        <n x="1" s="1"/>
      </t>
    </mdx>
    <mdx n="0" f="v">
      <t c="5" si="53">
        <n x="46"/>
        <n x="43"/>
        <n x="3"/>
        <n x="4"/>
        <n x="1" s="1"/>
      </t>
    </mdx>
    <mdx n="0" f="v">
      <t c="5" si="53">
        <n x="46"/>
        <n x="44"/>
        <n x="35"/>
        <n x="4"/>
        <n x="1" s="1"/>
      </t>
    </mdx>
    <mdx n="0" f="v">
      <t c="5" si="53">
        <n x="46"/>
        <n x="44"/>
        <n x="51"/>
        <n x="4"/>
        <n x="1" s="1"/>
      </t>
    </mdx>
    <mdx n="0" f="v">
      <t c="5" si="53">
        <n x="46"/>
        <n x="44"/>
        <n x="6"/>
        <n x="21"/>
        <n x="1" s="1"/>
      </t>
    </mdx>
    <mdx n="0" f="v">
      <t c="5" si="53">
        <n x="46"/>
        <n x="44"/>
        <n x="5"/>
        <n x="23"/>
        <n x="1" s="1"/>
      </t>
    </mdx>
    <mdx n="0" f="v">
      <t c="5" si="53">
        <n x="46"/>
        <n x="44"/>
        <n x="3"/>
        <n x="20"/>
        <n x="1" s="1"/>
      </t>
    </mdx>
    <mdx n="0" f="v">
      <t c="5" si="53">
        <n x="46"/>
        <n x="40"/>
        <n x="25"/>
        <n x="4"/>
        <n x="1" s="1"/>
      </t>
    </mdx>
    <mdx n="0" f="v">
      <t c="5" si="53">
        <n x="46"/>
        <n x="40"/>
        <n x="39"/>
        <n x="42"/>
        <n x="1" s="1"/>
      </t>
    </mdx>
    <mdx n="0" f="v">
      <t c="5" si="53">
        <n x="46"/>
        <n x="40"/>
        <n x="28"/>
        <n x="4"/>
        <n x="1" s="1"/>
      </t>
    </mdx>
    <mdx n="0" f="v">
      <t c="5" si="53">
        <n x="46"/>
        <n x="40"/>
        <n x="41"/>
        <n x="20"/>
        <n x="1" s="1"/>
      </t>
    </mdx>
    <mdx n="0" f="v">
      <t c="5" si="53">
        <n x="46"/>
        <n x="38"/>
        <n x="27"/>
        <n x="4"/>
        <n x="1" s="1"/>
      </t>
    </mdx>
    <mdx n="0" f="v">
      <t c="5" si="53">
        <n x="46"/>
        <n x="38"/>
        <n x="11"/>
        <n x="4"/>
        <n x="1" s="1"/>
      </t>
    </mdx>
    <mdx n="0" f="v">
      <t c="5" si="53">
        <n x="46"/>
        <n x="38"/>
        <n x="15"/>
        <n x="4"/>
        <n x="1" s="1"/>
      </t>
    </mdx>
    <mdx n="0" f="v">
      <t c="5" si="53">
        <n x="46"/>
        <n x="38"/>
        <n x="24"/>
        <n x="10"/>
        <n x="1" s="1"/>
      </t>
    </mdx>
    <mdx n="0" f="v">
      <t c="5" si="53">
        <n x="46"/>
        <n x="38"/>
        <n x="19"/>
        <n x="4"/>
        <n x="1" s="1"/>
      </t>
    </mdx>
    <mdx n="0" f="v">
      <t c="5" si="53">
        <n x="46"/>
        <n x="36"/>
        <n x="35"/>
        <n x="4"/>
        <n x="1" s="1"/>
      </t>
    </mdx>
    <mdx n="0" f="v">
      <t c="5" si="53">
        <n x="46"/>
        <n x="36"/>
        <n x="51"/>
        <n x="4"/>
        <n x="1" s="1"/>
      </t>
    </mdx>
    <mdx n="0" f="v">
      <t c="5" si="53">
        <n x="46"/>
        <n x="36"/>
        <n x="6"/>
        <n x="21"/>
        <n x="1" s="1"/>
      </t>
    </mdx>
    <mdx n="0" f="v">
      <t c="5" si="53">
        <n x="46"/>
        <n x="36"/>
        <n x="5"/>
        <n x="23"/>
        <n x="1" s="1"/>
      </t>
    </mdx>
    <mdx n="0" f="v">
      <t c="5" si="53">
        <n x="46"/>
        <n x="36"/>
        <n x="3"/>
        <n x="20"/>
        <n x="1" s="1"/>
      </t>
    </mdx>
    <mdx n="0" f="v">
      <t c="5" si="53">
        <n x="46"/>
        <n x="30"/>
        <n x="25"/>
        <n x="4"/>
        <n x="1" s="1"/>
      </t>
    </mdx>
    <mdx n="0" f="v">
      <t c="5" si="53">
        <n x="46"/>
        <n x="30"/>
        <n x="39"/>
        <n x="42"/>
        <n x="1" s="1"/>
      </t>
    </mdx>
    <mdx n="0" f="v">
      <t c="5" si="53">
        <n x="46"/>
        <n x="30"/>
        <n x="28"/>
        <n x="4"/>
        <n x="1" s="1"/>
      </t>
    </mdx>
    <mdx n="0" f="v">
      <t c="5" si="53">
        <n x="46"/>
        <n x="30"/>
        <n x="41"/>
        <n x="20"/>
        <n x="1" s="1"/>
      </t>
    </mdx>
    <mdx n="0" f="v">
      <t c="5" si="53">
        <n x="46"/>
        <n x="26"/>
        <n x="27"/>
        <n x="4"/>
        <n x="1" s="1"/>
      </t>
    </mdx>
    <mdx n="0" f="v">
      <t c="5" si="53">
        <n x="46"/>
        <n x="26"/>
        <n x="11"/>
        <n x="4"/>
        <n x="1" s="1"/>
      </t>
    </mdx>
    <mdx n="0" f="v">
      <t c="5" si="53">
        <n x="46"/>
        <n x="26"/>
        <n x="15"/>
        <n x="4"/>
        <n x="1" s="1"/>
      </t>
    </mdx>
    <mdx n="0" f="v">
      <t c="5" si="53">
        <n x="46"/>
        <n x="26"/>
        <n x="24"/>
        <n x="10"/>
        <n x="1" s="1"/>
      </t>
    </mdx>
    <mdx n="0" f="v">
      <t c="5" si="53">
        <n x="46"/>
        <n x="26"/>
        <n x="19"/>
        <n x="4"/>
        <n x="1" s="1"/>
      </t>
    </mdx>
    <mdx n="0" f="v">
      <t c="5" si="53">
        <n x="46"/>
        <n x="18"/>
        <n x="35"/>
        <n x="4"/>
        <n x="1" s="1"/>
      </t>
    </mdx>
    <mdx n="0" f="v">
      <t c="5" si="53">
        <n x="46"/>
        <n x="18"/>
        <n x="51"/>
        <n x="4"/>
        <n x="1" s="1"/>
      </t>
    </mdx>
    <mdx n="0" f="v">
      <t c="5" si="53">
        <n x="46"/>
        <n x="18"/>
        <n x="6"/>
        <n x="21"/>
        <n x="1" s="1"/>
      </t>
    </mdx>
    <mdx n="0" f="v">
      <t c="5" si="53">
        <n x="46"/>
        <n x="18"/>
        <n x="5"/>
        <n x="23"/>
        <n x="1" s="1"/>
      </t>
    </mdx>
    <mdx n="0" f="v">
      <t c="5" si="53">
        <n x="46"/>
        <n x="18"/>
        <n x="3"/>
        <n x="20"/>
        <n x="1" s="1"/>
      </t>
    </mdx>
    <mdx n="0" f="v">
      <t c="5" si="53">
        <n x="46"/>
        <n x="12"/>
        <n x="25"/>
        <n x="4"/>
        <n x="1" s="1"/>
      </t>
    </mdx>
    <mdx n="0" f="v">
      <t c="5" si="53">
        <n x="46"/>
        <n x="12"/>
        <n x="39"/>
        <n x="42"/>
        <n x="1" s="1"/>
      </t>
    </mdx>
    <mdx n="0" f="v">
      <t c="5" si="53">
        <n x="46"/>
        <n x="12"/>
        <n x="28"/>
        <n x="4"/>
        <n x="1" s="1"/>
      </t>
    </mdx>
    <mdx n="0" f="v">
      <t c="5" si="53">
        <n x="46"/>
        <n x="12"/>
        <n x="41"/>
        <n x="20"/>
        <n x="1" s="1"/>
      </t>
    </mdx>
    <mdx n="0" f="v">
      <t c="5" si="53">
        <n x="46"/>
        <n x="2"/>
        <n x="27"/>
        <n x="4"/>
        <n x="1" s="1"/>
      </t>
    </mdx>
    <mdx n="0" f="v">
      <t c="5" si="53">
        <n x="46"/>
        <n x="2"/>
        <n x="11"/>
        <n x="4"/>
        <n x="1" s="1"/>
      </t>
    </mdx>
    <mdx n="0" f="v">
      <t c="5" si="53">
        <n x="46"/>
        <n x="2"/>
        <n x="15"/>
        <n x="4"/>
        <n x="1" s="1"/>
      </t>
    </mdx>
    <mdx n="0" f="v">
      <t c="5" si="53">
        <n x="46"/>
        <n x="2"/>
        <n x="24"/>
        <n x="10"/>
        <n x="1" s="1"/>
      </t>
    </mdx>
    <mdx n="0" f="v">
      <t c="5" si="53">
        <n x="46"/>
        <n x="2"/>
        <n x="19"/>
        <n x="4"/>
        <n x="1" s="1"/>
      </t>
    </mdx>
    <mdx n="0" f="v">
      <t c="5" si="53">
        <n x="46"/>
        <n x="52"/>
        <n x="35"/>
        <n x="4"/>
        <n x="1" s="1"/>
      </t>
    </mdx>
    <mdx n="0" f="v">
      <t c="5" si="53">
        <n x="46"/>
        <n x="52"/>
        <n x="51"/>
        <n x="4"/>
        <n x="1" s="1"/>
      </t>
    </mdx>
    <mdx n="0" f="v">
      <t c="5" si="53">
        <n x="46"/>
        <n x="52"/>
        <n x="6"/>
        <n x="21"/>
        <n x="1" s="1"/>
      </t>
    </mdx>
    <mdx n="0" f="v">
      <t c="5" si="53">
        <n x="46"/>
        <n x="52"/>
        <n x="5"/>
        <n x="23"/>
        <n x="1" s="1"/>
      </t>
    </mdx>
    <mdx n="0" f="v">
      <t c="5" si="53">
        <n x="46"/>
        <n x="52"/>
        <n x="3"/>
        <n x="20"/>
        <n x="1" s="1"/>
      </t>
    </mdx>
    <mdx n="0" f="v">
      <t c="5" si="53">
        <n x="46"/>
        <n x="49"/>
        <n x="25"/>
        <n x="4"/>
        <n x="1" s="1"/>
      </t>
    </mdx>
    <mdx n="0" f="v">
      <t c="5" si="53">
        <n x="46"/>
        <n x="49"/>
        <n x="39"/>
        <n x="42"/>
        <n x="1" s="1"/>
      </t>
    </mdx>
    <mdx n="0" f="v">
      <t c="5" si="53">
        <n x="46"/>
        <n x="49"/>
        <n x="28"/>
        <n x="4"/>
        <n x="1" s="1"/>
      </t>
    </mdx>
    <mdx n="0" f="v">
      <t c="5" si="53">
        <n x="46"/>
        <n x="49"/>
        <n x="41"/>
        <n x="20"/>
        <n x="1" s="1"/>
      </t>
    </mdx>
    <mdx n="0" f="v">
      <t c="5" si="53">
        <n x="46"/>
        <n x="47"/>
        <n x="27"/>
        <n x="4"/>
        <n x="1" s="1"/>
      </t>
    </mdx>
    <mdx n="0" f="v">
      <t c="5" si="53">
        <n x="46"/>
        <n x="47"/>
        <n x="11"/>
        <n x="4"/>
        <n x="1" s="1"/>
      </t>
    </mdx>
    <mdx n="0" f="v">
      <t c="5" si="53">
        <n x="46"/>
        <n x="47"/>
        <n x="15"/>
        <n x="4"/>
        <n x="1" s="1"/>
      </t>
    </mdx>
    <mdx n="0" f="v">
      <t c="5" si="53">
        <n x="46"/>
        <n x="47"/>
        <n x="24"/>
        <n x="10"/>
        <n x="1" s="1"/>
      </t>
    </mdx>
    <mdx n="0" f="v">
      <t c="5" si="53">
        <n x="46"/>
        <n x="47"/>
        <n x="19"/>
        <n x="4"/>
        <n x="1" s="1"/>
      </t>
    </mdx>
    <mdx n="0" f="v">
      <t c="5" si="53">
        <n x="46"/>
        <n x="43"/>
        <n x="35"/>
        <n x="4"/>
        <n x="1" s="1"/>
      </t>
    </mdx>
    <mdx n="0" f="v">
      <t c="5" si="53">
        <n x="46"/>
        <n x="43"/>
        <n x="51"/>
        <n x="4"/>
        <n x="1" s="1"/>
      </t>
    </mdx>
    <mdx n="0" f="v">
      <t c="5" si="53">
        <n x="46"/>
        <n x="43"/>
        <n x="6"/>
        <n x="21"/>
        <n x="1" s="1"/>
      </t>
    </mdx>
    <mdx n="0" f="v">
      <t c="5" si="53">
        <n x="46"/>
        <n x="43"/>
        <n x="5"/>
        <n x="23"/>
        <n x="1" s="1"/>
      </t>
    </mdx>
    <mdx n="0" f="v">
      <t c="5" si="53">
        <n x="46"/>
        <n x="43"/>
        <n x="3"/>
        <n x="20"/>
        <n x="1" s="1"/>
      </t>
    </mdx>
    <mdx n="0" f="v">
      <t c="5" si="53">
        <n x="46"/>
        <n x="44"/>
        <n x="35"/>
        <n x="42"/>
        <n x="1" s="1"/>
      </t>
    </mdx>
    <mdx n="0" f="v">
      <t c="5" si="53">
        <n x="46"/>
        <n x="44"/>
        <n x="51"/>
        <n x="42"/>
        <n x="1" s="1"/>
      </t>
    </mdx>
    <mdx n="0" f="v">
      <t c="5" si="53">
        <n x="46"/>
        <n x="44"/>
        <n x="34"/>
        <n x="4"/>
        <n x="1" s="1"/>
      </t>
    </mdx>
    <mdx n="0" f="v">
      <t c="5" si="53">
        <n x="46"/>
        <n x="44"/>
        <n x="50"/>
        <n x="23"/>
        <n x="1" s="1"/>
      </t>
    </mdx>
    <mdx n="0" f="v">
      <t c="5" si="53">
        <n x="46"/>
        <n x="44"/>
        <n x="3"/>
        <n x="16"/>
        <n x="1" s="1"/>
      </t>
    </mdx>
    <mdx n="0" f="v">
      <t c="5" si="53">
        <n x="46"/>
        <n x="40"/>
        <n x="25"/>
        <n x="21"/>
        <n x="1" s="1"/>
      </t>
    </mdx>
    <mdx n="0" f="v">
      <t c="5" si="53">
        <n x="46"/>
        <n x="40"/>
        <n x="39"/>
        <n x="10"/>
        <n x="1" s="1"/>
      </t>
    </mdx>
    <mdx n="0" f="v">
      <t c="5" si="53">
        <n x="46"/>
        <n x="40"/>
        <n x="28"/>
        <n x="23"/>
        <n x="1" s="1"/>
      </t>
    </mdx>
    <mdx n="0" f="v">
      <t c="5" si="53">
        <n x="46"/>
        <n x="40"/>
        <n x="31"/>
        <n x="4"/>
        <n x="1" s="1"/>
      </t>
    </mdx>
    <mdx n="0" f="v">
      <t c="5" si="53">
        <n x="46"/>
        <n x="38"/>
        <n x="22"/>
        <n x="23"/>
        <n x="1" s="1"/>
      </t>
    </mdx>
    <mdx n="0" f="v">
      <t c="5" si="53">
        <n x="46"/>
        <n x="38"/>
        <n x="11"/>
        <n x="21"/>
        <n x="1" s="1"/>
      </t>
    </mdx>
    <mdx n="0" f="v">
      <t c="5" si="53">
        <n x="46"/>
        <n x="38"/>
        <n x="15"/>
        <n x="20"/>
        <n x="1" s="1"/>
      </t>
    </mdx>
    <mdx n="0" f="v">
      <t c="5" si="53">
        <n x="46"/>
        <n x="38"/>
        <n x="14"/>
        <n x="4"/>
        <n x="1" s="1"/>
      </t>
    </mdx>
    <mdx n="0" f="v">
      <t c="5" si="53">
        <n x="46"/>
        <n x="38"/>
        <n x="19"/>
        <n x="20"/>
        <n x="1" s="1"/>
      </t>
    </mdx>
    <mdx n="0" f="v">
      <t c="5" si="53">
        <n x="46"/>
        <n x="36"/>
        <n x="35"/>
        <n x="42"/>
        <n x="1" s="1"/>
      </t>
    </mdx>
    <mdx n="0" f="v">
      <t c="5" si="53">
        <n x="46"/>
        <n x="36"/>
        <n x="51"/>
        <n x="42"/>
        <n x="1" s="1"/>
      </t>
    </mdx>
    <mdx n="0" f="v">
      <t c="5" si="53">
        <n x="46"/>
        <n x="36"/>
        <n x="34"/>
        <n x="4"/>
        <n x="1" s="1"/>
      </t>
    </mdx>
    <mdx n="0" f="v">
      <t c="5" si="53">
        <n x="46"/>
        <n x="36"/>
        <n x="50"/>
        <n x="23"/>
        <n x="1" s="1"/>
      </t>
    </mdx>
    <mdx n="0" f="v">
      <t c="5" si="53">
        <n x="46"/>
        <n x="36"/>
        <n x="3"/>
        <n x="16"/>
        <n x="1" s="1"/>
      </t>
    </mdx>
    <mdx n="0" f="v">
      <t c="5" si="53">
        <n x="46"/>
        <n x="30"/>
        <n x="25"/>
        <n x="21"/>
        <n x="1" s="1"/>
      </t>
    </mdx>
    <mdx n="0" f="v">
      <t c="5" si="53">
        <n x="46"/>
        <n x="30"/>
        <n x="39"/>
        <n x="10"/>
        <n x="1" s="1"/>
      </t>
    </mdx>
    <mdx n="0" f="v">
      <t c="5" si="53">
        <n x="46"/>
        <n x="30"/>
        <n x="28"/>
        <n x="23"/>
        <n x="1" s="1"/>
      </t>
    </mdx>
    <mdx n="0" f="v">
      <t c="5" si="53">
        <n x="46"/>
        <n x="30"/>
        <n x="31"/>
        <n x="4"/>
        <n x="1" s="1"/>
      </t>
    </mdx>
    <mdx n="0" f="v">
      <t c="5" si="53">
        <n x="46"/>
        <n x="26"/>
        <n x="22"/>
        <n x="23"/>
        <n x="1" s="1"/>
      </t>
    </mdx>
    <mdx n="0" f="v">
      <t c="5" si="53">
        <n x="46"/>
        <n x="26"/>
        <n x="11"/>
        <n x="21"/>
        <n x="1" s="1"/>
      </t>
    </mdx>
    <mdx n="0" f="v">
      <t c="5" si="53">
        <n x="46"/>
        <n x="26"/>
        <n x="15"/>
        <n x="20"/>
        <n x="1" s="1"/>
      </t>
    </mdx>
    <mdx n="0" f="v">
      <t c="5" si="53">
        <n x="46"/>
        <n x="26"/>
        <n x="14"/>
        <n x="4"/>
        <n x="1" s="1"/>
      </t>
    </mdx>
    <mdx n="0" f="v">
      <t c="5" si="53">
        <n x="46"/>
        <n x="26"/>
        <n x="19"/>
        <n x="20"/>
        <n x="1" s="1"/>
      </t>
    </mdx>
    <mdx n="0" f="v">
      <t c="5" si="53">
        <n x="46"/>
        <n x="18"/>
        <n x="35"/>
        <n x="42"/>
        <n x="1" s="1"/>
      </t>
    </mdx>
    <mdx n="0" f="v">
      <t c="5" si="53">
        <n x="46"/>
        <n x="18"/>
        <n x="51"/>
        <n x="42"/>
        <n x="1" s="1"/>
      </t>
    </mdx>
    <mdx n="0" f="v">
      <t c="5" si="53">
        <n x="46"/>
        <n x="18"/>
        <n x="34"/>
        <n x="4"/>
        <n x="1" s="1"/>
      </t>
    </mdx>
    <mdx n="0" f="v">
      <t c="5" si="53">
        <n x="46"/>
        <n x="18"/>
        <n x="50"/>
        <n x="23"/>
        <n x="1" s="1"/>
      </t>
    </mdx>
    <mdx n="0" f="v">
      <t c="5" si="53">
        <n x="46"/>
        <n x="18"/>
        <n x="3"/>
        <n x="16"/>
        <n x="1" s="1"/>
      </t>
    </mdx>
    <mdx n="0" f="v">
      <t c="5" si="53">
        <n x="46"/>
        <n x="12"/>
        <n x="25"/>
        <n x="21"/>
        <n x="1" s="1"/>
      </t>
    </mdx>
    <mdx n="0" f="v">
      <t c="5" si="53">
        <n x="46"/>
        <n x="12"/>
        <n x="39"/>
        <n x="10"/>
        <n x="1" s="1"/>
      </t>
    </mdx>
    <mdx n="0" f="v">
      <t c="5" si="53">
        <n x="46"/>
        <n x="12"/>
        <n x="28"/>
        <n x="23"/>
        <n x="1" s="1"/>
      </t>
    </mdx>
    <mdx n="0" f="v">
      <t c="5" si="53">
        <n x="46"/>
        <n x="12"/>
        <n x="31"/>
        <n x="4"/>
        <n x="1" s="1"/>
      </t>
    </mdx>
    <mdx n="0" f="v">
      <t c="5" si="53">
        <n x="46"/>
        <n x="2"/>
        <n x="22"/>
        <n x="23"/>
        <n x="1" s="1"/>
      </t>
    </mdx>
    <mdx n="0" f="v">
      <t c="5" si="53">
        <n x="46"/>
        <n x="2"/>
        <n x="11"/>
        <n x="21"/>
        <n x="1" s="1"/>
      </t>
    </mdx>
    <mdx n="0" f="v">
      <t c="5" si="53">
        <n x="46"/>
        <n x="2"/>
        <n x="15"/>
        <n x="20"/>
        <n x="1" s="1"/>
      </t>
    </mdx>
    <mdx n="0" f="v">
      <t c="5" si="53">
        <n x="46"/>
        <n x="2"/>
        <n x="14"/>
        <n x="4"/>
        <n x="1" s="1"/>
      </t>
    </mdx>
    <mdx n="0" f="v">
      <t c="5" si="53">
        <n x="46"/>
        <n x="2"/>
        <n x="19"/>
        <n x="20"/>
        <n x="1" s="1"/>
      </t>
    </mdx>
    <mdx n="0" f="v">
      <t c="5" si="53">
        <n x="46"/>
        <n x="52"/>
        <n x="35"/>
        <n x="42"/>
        <n x="1" s="1"/>
      </t>
    </mdx>
    <mdx n="0" f="v">
      <t c="5" si="53">
        <n x="46"/>
        <n x="52"/>
        <n x="51"/>
        <n x="42"/>
        <n x="1" s="1"/>
      </t>
    </mdx>
    <mdx n="0" f="v">
      <t c="5" si="53">
        <n x="46"/>
        <n x="52"/>
        <n x="34"/>
        <n x="4"/>
        <n x="1" s="1"/>
      </t>
    </mdx>
    <mdx n="0" f="v">
      <t c="5" si="53">
        <n x="46"/>
        <n x="52"/>
        <n x="50"/>
        <n x="23"/>
        <n x="1" s="1"/>
      </t>
    </mdx>
    <mdx n="0" f="v">
      <t c="5" si="53">
        <n x="46"/>
        <n x="52"/>
        <n x="3"/>
        <n x="16"/>
        <n x="1" s="1"/>
      </t>
    </mdx>
    <mdx n="0" f="v">
      <t c="5" si="53">
        <n x="46"/>
        <n x="49"/>
        <n x="25"/>
        <n x="21"/>
        <n x="1" s="1"/>
      </t>
    </mdx>
    <mdx n="0" f="v">
      <t c="5" si="53">
        <n x="46"/>
        <n x="49"/>
        <n x="39"/>
        <n x="10"/>
        <n x="1" s="1"/>
      </t>
    </mdx>
    <mdx n="0" f="v">
      <t c="5" si="53">
        <n x="46"/>
        <n x="49"/>
        <n x="28"/>
        <n x="23"/>
        <n x="1" s="1"/>
      </t>
    </mdx>
    <mdx n="0" f="v">
      <t c="5" si="53">
        <n x="46"/>
        <n x="49"/>
        <n x="31"/>
        <n x="4"/>
        <n x="1" s="1"/>
      </t>
    </mdx>
    <mdx n="0" f="v">
      <t c="5" si="53">
        <n x="46"/>
        <n x="47"/>
        <n x="22"/>
        <n x="23"/>
        <n x="1" s="1"/>
      </t>
    </mdx>
    <mdx n="0" f="v">
      <t c="5" si="53">
        <n x="46"/>
        <n x="47"/>
        <n x="11"/>
        <n x="21"/>
        <n x="1" s="1"/>
      </t>
    </mdx>
    <mdx n="0" f="v">
      <t c="5" si="53">
        <n x="46"/>
        <n x="47"/>
        <n x="15"/>
        <n x="20"/>
        <n x="1" s="1"/>
      </t>
    </mdx>
    <mdx n="0" f="v">
      <t c="5" si="53">
        <n x="46"/>
        <n x="47"/>
        <n x="14"/>
        <n x="4"/>
        <n x="1" s="1"/>
      </t>
    </mdx>
    <mdx n="0" f="v">
      <t c="5" si="53">
        <n x="46"/>
        <n x="47"/>
        <n x="19"/>
        <n x="20"/>
        <n x="1" s="1"/>
      </t>
    </mdx>
    <mdx n="0" f="v">
      <t c="5" si="53">
        <n x="46"/>
        <n x="43"/>
        <n x="35"/>
        <n x="42"/>
        <n x="1" s="1"/>
      </t>
    </mdx>
    <mdx n="0" f="v">
      <t c="5" si="53">
        <n x="46"/>
        <n x="43"/>
        <n x="51"/>
        <n x="42"/>
        <n x="1" s="1"/>
      </t>
    </mdx>
    <mdx n="0" f="v">
      <t c="5" si="53">
        <n x="46"/>
        <n x="43"/>
        <n x="34"/>
        <n x="4"/>
        <n x="1" s="1"/>
      </t>
    </mdx>
    <mdx n="0" f="v">
      <t c="5" si="53">
        <n x="46"/>
        <n x="43"/>
        <n x="50"/>
        <n x="23"/>
        <n x="1" s="1"/>
      </t>
    </mdx>
    <mdx n="0" f="v">
      <t c="5" si="53">
        <n x="46"/>
        <n x="43"/>
        <n x="3"/>
        <n x="16"/>
        <n x="1" s="1"/>
      </t>
    </mdx>
    <mdx n="0" f="v">
      <t c="5" si="53">
        <n x="46"/>
        <n x="44"/>
        <n x="35"/>
        <n x="20"/>
        <n x="1" s="1"/>
      </t>
    </mdx>
    <mdx n="0" f="v">
      <t c="5" si="53">
        <n x="46"/>
        <n x="44"/>
        <n x="48"/>
        <n x="4"/>
        <n x="1" s="1"/>
      </t>
    </mdx>
    <mdx n="0" f="v">
      <t c="5" si="53">
        <n x="46"/>
        <n x="44"/>
        <n x="34"/>
        <n x="42"/>
        <n x="1" s="1"/>
      </t>
    </mdx>
    <mdx n="0" f="v">
      <t c="5" si="53">
        <n x="46"/>
        <n x="44"/>
        <n x="45"/>
        <n x="23"/>
        <n x="1" s="1"/>
      </t>
    </mdx>
    <mdx n="0" f="v">
      <t c="5" si="53">
        <n x="46"/>
        <n x="44"/>
        <n x="3"/>
        <n x="10"/>
        <n x="1" s="1"/>
      </t>
    </mdx>
    <mdx n="0" f="v">
      <t c="5" si="53">
        <n x="46"/>
        <n x="40"/>
        <n x="17"/>
        <n x="4"/>
        <n x="1" s="1"/>
      </t>
    </mdx>
    <mdx n="0" f="v">
      <t c="5" si="53">
        <n x="46"/>
        <n x="40"/>
        <n x="32"/>
        <n x="20"/>
        <n x="1" s="1"/>
      </t>
    </mdx>
    <mdx n="0" f="v">
      <t c="5" si="53">
        <n x="46"/>
        <n x="40"/>
        <n x="28"/>
        <n x="37"/>
        <n x="1" s="1"/>
      </t>
    </mdx>
    <mdx n="0" f="v">
      <t c="5" si="53">
        <n x="46"/>
        <n x="40"/>
        <n x="31"/>
        <n x="23"/>
        <n x="1" s="1"/>
      </t>
    </mdx>
    <mdx n="0" f="v">
      <t c="5" si="53">
        <n x="46"/>
        <n x="38"/>
        <n x="9"/>
        <n x="4"/>
        <n x="1" s="1"/>
      </t>
    </mdx>
    <mdx n="0" f="v">
      <t c="5" si="53">
        <n x="46"/>
        <n x="38"/>
        <n x="7"/>
        <n x="4"/>
        <n x="1" s="1"/>
      </t>
    </mdx>
    <mdx n="0" f="v">
      <t c="5" si="53">
        <n x="46"/>
        <n x="38"/>
        <n x="15"/>
        <n x="16"/>
        <n x="1" s="1"/>
      </t>
    </mdx>
    <mdx n="0" f="v">
      <t c="5" si="53">
        <n x="46"/>
        <n x="38"/>
        <n x="14"/>
        <n x="10"/>
        <n x="1" s="1"/>
      </t>
    </mdx>
    <mdx n="0" f="v">
      <t c="5" si="53">
        <n x="46"/>
        <n x="38"/>
        <n x="13"/>
        <n x="10"/>
        <n x="1" s="1"/>
      </t>
    </mdx>
    <mdx n="0" f="v">
      <t c="5" si="53">
        <n x="46"/>
        <n x="36"/>
        <n x="35"/>
        <n x="20"/>
        <n x="1" s="1"/>
      </t>
    </mdx>
    <mdx n="0" f="v">
      <t c="5" si="53">
        <n x="46"/>
        <n x="36"/>
        <n x="48"/>
        <n x="4"/>
        <n x="1" s="1"/>
      </t>
    </mdx>
    <mdx n="0" f="v">
      <t c="5" si="53">
        <n x="46"/>
        <n x="36"/>
        <n x="34"/>
        <n x="42"/>
        <n x="1" s="1"/>
      </t>
    </mdx>
    <mdx n="0" f="v">
      <t c="5" si="53">
        <n x="46"/>
        <n x="36"/>
        <n x="45"/>
        <n x="23"/>
        <n x="1" s="1"/>
      </t>
    </mdx>
    <mdx n="0" f="v">
      <t c="5" si="53">
        <n x="46"/>
        <n x="36"/>
        <n x="3"/>
        <n x="10"/>
        <n x="1" s="1"/>
      </t>
    </mdx>
    <mdx n="0" f="v">
      <t c="5" si="53">
        <n x="46"/>
        <n x="30"/>
        <n x="17"/>
        <n x="4"/>
        <n x="1" s="1"/>
      </t>
    </mdx>
    <mdx n="0" f="v">
      <t c="5" si="53">
        <n x="46"/>
        <n x="30"/>
        <n x="32"/>
        <n x="20"/>
        <n x="1" s="1"/>
      </t>
    </mdx>
    <mdx n="0" f="v">
      <t c="5" si="53">
        <n x="46"/>
        <n x="30"/>
        <n x="28"/>
        <n x="37"/>
        <n x="1" s="1"/>
      </t>
    </mdx>
    <mdx n="0" f="v">
      <t c="5" si="53">
        <n x="46"/>
        <n x="30"/>
        <n x="31"/>
        <n x="23"/>
        <n x="1" s="1"/>
      </t>
    </mdx>
    <mdx n="0" f="v">
      <t c="5" si="53">
        <n x="46"/>
        <n x="26"/>
        <n x="9"/>
        <n x="4"/>
        <n x="1" s="1"/>
      </t>
    </mdx>
    <mdx n="0" f="v">
      <t c="5" si="53">
        <n x="46"/>
        <n x="26"/>
        <n x="7"/>
        <n x="4"/>
        <n x="1" s="1"/>
      </t>
    </mdx>
    <mdx n="0" f="v">
      <t c="5" si="53">
        <n x="46"/>
        <n x="26"/>
        <n x="15"/>
        <n x="16"/>
        <n x="1" s="1"/>
      </t>
    </mdx>
    <mdx n="0" f="v">
      <t c="5" si="53">
        <n x="46"/>
        <n x="26"/>
        <n x="14"/>
        <n x="10"/>
        <n x="1" s="1"/>
      </t>
    </mdx>
    <mdx n="0" f="v">
      <t c="5" si="53">
        <n x="46"/>
        <n x="26"/>
        <n x="13"/>
        <n x="10"/>
        <n x="1" s="1"/>
      </t>
    </mdx>
    <mdx n="0" f="v">
      <t c="5" si="53">
        <n x="46"/>
        <n x="18"/>
        <n x="35"/>
        <n x="20"/>
        <n x="1" s="1"/>
      </t>
    </mdx>
    <mdx n="0" f="v">
      <t c="5" si="53">
        <n x="46"/>
        <n x="18"/>
        <n x="48"/>
        <n x="4"/>
        <n x="1" s="1"/>
      </t>
    </mdx>
    <mdx n="0" f="v">
      <t c="5" si="53">
        <n x="46"/>
        <n x="18"/>
        <n x="34"/>
        <n x="42"/>
        <n x="1" s="1"/>
      </t>
    </mdx>
    <mdx n="0" f="v">
      <t c="5" si="53">
        <n x="46"/>
        <n x="18"/>
        <n x="45"/>
        <n x="23"/>
        <n x="1" s="1"/>
      </t>
    </mdx>
    <mdx n="0" f="v">
      <t c="5" si="53">
        <n x="46"/>
        <n x="18"/>
        <n x="3"/>
        <n x="10"/>
        <n x="1" s="1"/>
      </t>
    </mdx>
    <mdx n="0" f="v">
      <t c="5" si="53">
        <n x="46"/>
        <n x="12"/>
        <n x="17"/>
        <n x="4"/>
        <n x="1" s="1"/>
      </t>
    </mdx>
    <mdx n="0" f="v">
      <t c="5" si="53">
        <n x="46"/>
        <n x="12"/>
        <n x="32"/>
        <n x="20"/>
        <n x="1" s="1"/>
      </t>
    </mdx>
    <mdx n="0" f="v">
      <t c="5" si="53">
        <n x="46"/>
        <n x="12"/>
        <n x="28"/>
        <n x="37"/>
        <n x="1" s="1"/>
      </t>
    </mdx>
    <mdx n="0" f="v">
      <t c="5" si="53">
        <n x="46"/>
        <n x="12"/>
        <n x="31"/>
        <n x="23"/>
        <n x="1" s="1"/>
      </t>
    </mdx>
    <mdx n="0" f="v">
      <t c="5" si="53">
        <n x="46"/>
        <n x="2"/>
        <n x="9"/>
        <n x="4"/>
        <n x="1" s="1"/>
      </t>
    </mdx>
    <mdx n="0" f="v">
      <t c="5" si="53">
        <n x="46"/>
        <n x="2"/>
        <n x="7"/>
        <n x="4"/>
        <n x="1" s="1"/>
      </t>
    </mdx>
    <mdx n="0" f="v">
      <t c="5" si="53">
        <n x="46"/>
        <n x="2"/>
        <n x="15"/>
        <n x="16"/>
        <n x="1" s="1"/>
      </t>
    </mdx>
    <mdx n="0" f="v">
      <t c="5" si="53">
        <n x="46"/>
        <n x="2"/>
        <n x="14"/>
        <n x="10"/>
        <n x="1" s="1"/>
      </t>
    </mdx>
    <mdx n="0" f="v">
      <t c="5" si="53">
        <n x="46"/>
        <n x="2"/>
        <n x="13"/>
        <n x="10"/>
        <n x="1" s="1"/>
      </t>
    </mdx>
    <mdx n="0" f="v">
      <t c="5" si="53">
        <n x="46"/>
        <n x="52"/>
        <n x="35"/>
        <n x="20"/>
        <n x="1" s="1"/>
      </t>
    </mdx>
    <mdx n="0" f="v">
      <t c="5" si="53">
        <n x="46"/>
        <n x="52"/>
        <n x="48"/>
        <n x="4"/>
        <n x="1" s="1"/>
      </t>
    </mdx>
    <mdx n="0" f="v">
      <t c="5" si="53">
        <n x="46"/>
        <n x="52"/>
        <n x="34"/>
        <n x="42"/>
        <n x="1" s="1"/>
      </t>
    </mdx>
    <mdx n="0" f="v">
      <t c="5" si="53">
        <n x="46"/>
        <n x="52"/>
        <n x="45"/>
        <n x="23"/>
        <n x="1" s="1"/>
      </t>
    </mdx>
    <mdx n="0" f="v">
      <t c="5" si="53">
        <n x="46"/>
        <n x="52"/>
        <n x="3"/>
        <n x="10"/>
        <n x="1" s="1"/>
      </t>
    </mdx>
    <mdx n="0" f="v">
      <t c="5" si="53">
        <n x="46"/>
        <n x="49"/>
        <n x="17"/>
        <n x="4"/>
        <n x="1" s="1"/>
      </t>
    </mdx>
    <mdx n="0" f="v">
      <t c="5" si="53">
        <n x="46"/>
        <n x="49"/>
        <n x="32"/>
        <n x="20"/>
        <n x="1" s="1"/>
      </t>
    </mdx>
    <mdx n="0" f="v">
      <t c="5" si="53">
        <n x="46"/>
        <n x="49"/>
        <n x="28"/>
        <n x="37"/>
        <n x="1" s="1"/>
      </t>
    </mdx>
    <mdx n="0" f="v">
      <t c="5" si="53">
        <n x="46"/>
        <n x="49"/>
        <n x="31"/>
        <n x="23"/>
        <n x="1" s="1"/>
      </t>
    </mdx>
    <mdx n="0" f="v">
      <t c="5" si="53">
        <n x="46"/>
        <n x="47"/>
        <n x="9"/>
        <n x="4"/>
        <n x="1" s="1"/>
      </t>
    </mdx>
    <mdx n="0" f="v">
      <t c="5" si="53">
        <n x="46"/>
        <n x="47"/>
        <n x="7"/>
        <n x="4"/>
        <n x="1" s="1"/>
      </t>
    </mdx>
    <mdx n="0" f="v">
      <t c="5" si="53">
        <n x="46"/>
        <n x="47"/>
        <n x="15"/>
        <n x="16"/>
        <n x="1" s="1"/>
      </t>
    </mdx>
    <mdx n="0" f="v">
      <t c="5" si="53">
        <n x="46"/>
        <n x="47"/>
        <n x="14"/>
        <n x="10"/>
        <n x="1" s="1"/>
      </t>
    </mdx>
    <mdx n="0" f="v">
      <t c="5" si="53">
        <n x="46"/>
        <n x="47"/>
        <n x="13"/>
        <n x="10"/>
        <n x="1" s="1"/>
      </t>
    </mdx>
    <mdx n="0" f="v">
      <t c="5" si="53">
        <n x="46"/>
        <n x="43"/>
        <n x="35"/>
        <n x="20"/>
        <n x="1" s="1"/>
      </t>
    </mdx>
    <mdx n="0" f="v">
      <t c="5" si="53">
        <n x="46"/>
        <n x="43"/>
        <n x="48"/>
        <n x="4"/>
        <n x="1" s="1"/>
      </t>
    </mdx>
    <mdx n="0" f="v">
      <t c="5" si="53">
        <n x="46"/>
        <n x="43"/>
        <n x="34"/>
        <n x="42"/>
        <n x="1" s="1"/>
      </t>
    </mdx>
    <mdx n="0" f="v">
      <t c="5" si="53">
        <n x="46"/>
        <n x="43"/>
        <n x="45"/>
        <n x="23"/>
        <n x="1" s="1"/>
      </t>
    </mdx>
    <mdx n="0" f="v">
      <t c="5" si="53">
        <n x="46"/>
        <n x="43"/>
        <n x="3"/>
        <n x="10"/>
        <n x="1" s="1"/>
      </t>
    </mdx>
    <mdx n="0" f="v">
      <t c="5" si="53">
        <n x="46"/>
        <n x="44"/>
        <n x="29"/>
        <n x="4"/>
        <n x="1" s="1"/>
      </t>
    </mdx>
    <mdx n="0" f="v">
      <t c="5" si="53">
        <n x="46"/>
        <n x="44"/>
        <n x="39"/>
        <n x="4"/>
        <n x="1" s="1"/>
      </t>
    </mdx>
    <mdx n="0" f="v">
      <t c="5" si="53">
        <n x="46"/>
        <n x="44"/>
        <n x="34"/>
        <n x="10"/>
        <n x="1" s="1"/>
      </t>
    </mdx>
    <mdx n="0" f="v">
      <t c="5" si="53">
        <n x="46"/>
        <n x="44"/>
        <n x="45"/>
        <n x="21"/>
        <n x="1" s="1"/>
      </t>
    </mdx>
    <mdx n="0" f="v">
      <t c="4" si="53">
        <n x="46"/>
        <n x="44"/>
        <n x="33"/>
        <n x="1" s="1"/>
      </t>
    </mdx>
    <mdx n="0" f="v">
      <t c="5" si="53">
        <n x="46"/>
        <n x="40"/>
        <n x="17"/>
        <n x="20"/>
        <n x="1" s="1"/>
      </t>
    </mdx>
    <mdx n="0" f="v">
      <t c="5" si="53">
        <n x="46"/>
        <n x="40"/>
        <n x="32"/>
        <n x="10"/>
        <n x="1" s="1"/>
      </t>
    </mdx>
    <mdx n="0" f="v">
      <t c="5" si="53">
        <n x="46"/>
        <n x="40"/>
        <n x="24"/>
        <n x="4"/>
        <n x="1" s="1"/>
      </t>
    </mdx>
    <mdx n="0" f="v">
      <t c="5" si="53">
        <n x="46"/>
        <n x="40"/>
        <n x="31"/>
        <n x="20"/>
        <n x="1" s="1"/>
      </t>
    </mdx>
    <mdx n="0" f="v">
      <t c="5" si="53">
        <n x="46"/>
        <n x="38"/>
        <n x="9"/>
        <n x="10"/>
        <n x="1" s="1"/>
      </t>
    </mdx>
    <mdx n="0" f="v">
      <t c="5" si="53">
        <n x="46"/>
        <n x="38"/>
        <n x="7"/>
        <n x="8"/>
        <n x="1" s="1"/>
      </t>
    </mdx>
    <mdx n="0" f="v">
      <t c="5" si="53">
        <n x="46"/>
        <n x="38"/>
        <n x="6"/>
        <n x="4"/>
        <n x="1" s="1"/>
      </t>
    </mdx>
    <mdx n="0" f="v">
      <t c="5" si="53">
        <n x="46"/>
        <n x="38"/>
        <n x="5"/>
        <n x="4"/>
        <n x="1" s="1"/>
      </t>
    </mdx>
    <mdx n="0" f="v">
      <t c="5" si="53">
        <n x="46"/>
        <n x="38"/>
        <n x="3"/>
        <n x="4"/>
        <n x="1" s="1"/>
      </t>
    </mdx>
    <mdx n="0" f="v">
      <t c="5" si="53">
        <n x="46"/>
        <n x="36"/>
        <n x="29"/>
        <n x="4"/>
        <n x="1" s="1"/>
      </t>
    </mdx>
    <mdx n="0" f="v">
      <t c="5" si="53">
        <n x="46"/>
        <n x="36"/>
        <n x="39"/>
        <n x="4"/>
        <n x="1" s="1"/>
      </t>
    </mdx>
    <mdx n="0" f="v">
      <t c="5" si="53">
        <n x="46"/>
        <n x="36"/>
        <n x="34"/>
        <n x="10"/>
        <n x="1" s="1"/>
      </t>
    </mdx>
    <mdx n="0" f="v">
      <t c="5" si="53">
        <n x="46"/>
        <n x="36"/>
        <n x="45"/>
        <n x="21"/>
        <n x="1" s="1"/>
      </t>
    </mdx>
    <mdx n="0" f="v">
      <t c="4" si="53">
        <n x="46"/>
        <n x="36"/>
        <n x="33"/>
        <n x="1" s="1"/>
      </t>
    </mdx>
    <mdx n="0" f="v">
      <t c="5" si="53">
        <n x="46"/>
        <n x="30"/>
        <n x="17"/>
        <n x="20"/>
        <n x="1" s="1"/>
      </t>
    </mdx>
    <mdx n="0" f="v">
      <t c="5" si="53">
        <n x="46"/>
        <n x="30"/>
        <n x="32"/>
        <n x="10"/>
        <n x="1" s="1"/>
      </t>
    </mdx>
    <mdx n="0" f="v">
      <t c="5" si="53">
        <n x="46"/>
        <n x="30"/>
        <n x="24"/>
        <n x="4"/>
        <n x="1" s="1"/>
      </t>
    </mdx>
    <mdx n="0" f="v">
      <t c="5" si="53">
        <n x="46"/>
        <n x="30"/>
        <n x="31"/>
        <n x="20"/>
        <n x="1" s="1"/>
      </t>
    </mdx>
    <mdx n="0" f="v">
      <t c="5" si="53">
        <n x="46"/>
        <n x="26"/>
        <n x="9"/>
        <n x="10"/>
        <n x="1" s="1"/>
      </t>
    </mdx>
    <mdx n="0" f="v">
      <t c="5" si="53">
        <n x="46"/>
        <n x="26"/>
        <n x="7"/>
        <n x="8"/>
        <n x="1" s="1"/>
      </t>
    </mdx>
    <mdx n="0" f="v">
      <t c="5" si="53">
        <n x="46"/>
        <n x="26"/>
        <n x="6"/>
        <n x="4"/>
        <n x="1" s="1"/>
      </t>
    </mdx>
    <mdx n="0" f="v">
      <t c="5" si="53">
        <n x="46"/>
        <n x="26"/>
        <n x="5"/>
        <n x="4"/>
        <n x="1" s="1"/>
      </t>
    </mdx>
    <mdx n="0" f="v">
      <t c="5" si="53">
        <n x="46"/>
        <n x="26"/>
        <n x="3"/>
        <n x="4"/>
        <n x="1" s="1"/>
      </t>
    </mdx>
    <mdx n="0" f="v">
      <t c="5" si="53">
        <n x="46"/>
        <n x="18"/>
        <n x="29"/>
        <n x="4"/>
        <n x="1" s="1"/>
      </t>
    </mdx>
    <mdx n="0" f="v">
      <t c="5" si="53">
        <n x="46"/>
        <n x="18"/>
        <n x="39"/>
        <n x="4"/>
        <n x="1" s="1"/>
      </t>
    </mdx>
    <mdx n="0" f="v">
      <t c="5" si="53">
        <n x="46"/>
        <n x="18"/>
        <n x="34"/>
        <n x="10"/>
        <n x="1" s="1"/>
      </t>
    </mdx>
    <mdx n="0" f="v">
      <t c="5" si="53">
        <n x="46"/>
        <n x="18"/>
        <n x="45"/>
        <n x="21"/>
        <n x="1" s="1"/>
      </t>
    </mdx>
    <mdx n="0" f="v">
      <t c="4" si="53">
        <n x="46"/>
        <n x="18"/>
        <n x="33"/>
        <n x="1" s="1"/>
      </t>
    </mdx>
    <mdx n="0" f="v">
      <t c="5" si="53">
        <n x="46"/>
        <n x="12"/>
        <n x="17"/>
        <n x="20"/>
        <n x="1" s="1"/>
      </t>
    </mdx>
    <mdx n="0" f="v">
      <t c="5" si="53">
        <n x="46"/>
        <n x="12"/>
        <n x="32"/>
        <n x="10"/>
        <n x="1" s="1"/>
      </t>
    </mdx>
    <mdx n="0" f="v">
      <t c="5" si="53">
        <n x="46"/>
        <n x="12"/>
        <n x="24"/>
        <n x="4"/>
        <n x="1" s="1"/>
      </t>
    </mdx>
    <mdx n="0" f="v">
      <t c="5" si="53">
        <n x="46"/>
        <n x="12"/>
        <n x="31"/>
        <n x="20"/>
        <n x="1" s="1"/>
      </t>
    </mdx>
    <mdx n="0" f="v">
      <t c="5" si="53">
        <n x="46"/>
        <n x="2"/>
        <n x="9"/>
        <n x="10"/>
        <n x="1" s="1"/>
      </t>
    </mdx>
    <mdx n="0" f="v">
      <t c="5" si="53">
        <n x="46"/>
        <n x="2"/>
        <n x="7"/>
        <n x="8"/>
        <n x="1" s="1"/>
      </t>
    </mdx>
    <mdx n="0" f="v">
      <t c="5" si="53">
        <n x="46"/>
        <n x="2"/>
        <n x="6"/>
        <n x="4"/>
        <n x="1" s="1"/>
      </t>
    </mdx>
    <mdx n="0" f="v">
      <t c="5" si="53">
        <n x="46"/>
        <n x="2"/>
        <n x="5"/>
        <n x="4"/>
        <n x="1" s="1"/>
      </t>
    </mdx>
    <mdx n="0" f="v">
      <t c="5" si="53">
        <n x="46"/>
        <n x="2"/>
        <n x="3"/>
        <n x="4"/>
        <n x="1" s="1"/>
      </t>
    </mdx>
    <mdx n="0" f="v">
      <t c="5" si="53">
        <n x="46"/>
        <n x="52"/>
        <n x="29"/>
        <n x="4"/>
        <n x="1" s="1"/>
      </t>
    </mdx>
    <mdx n="0" f="v">
      <t c="5" si="53">
        <n x="46"/>
        <n x="52"/>
        <n x="39"/>
        <n x="4"/>
        <n x="1" s="1"/>
      </t>
    </mdx>
    <mdx n="0" f="v">
      <t c="5" si="53">
        <n x="46"/>
        <n x="52"/>
        <n x="34"/>
        <n x="10"/>
        <n x="1" s="1"/>
      </t>
    </mdx>
    <mdx n="0" f="v">
      <t c="5" si="53">
        <n x="46"/>
        <n x="52"/>
        <n x="45"/>
        <n x="21"/>
        <n x="1" s="1"/>
      </t>
    </mdx>
    <mdx n="0" f="v">
      <t c="4" si="53">
        <n x="46"/>
        <n x="52"/>
        <n x="33"/>
        <n x="1" s="1"/>
      </t>
    </mdx>
    <mdx n="0" f="v">
      <t c="5" si="53">
        <n x="46"/>
        <n x="49"/>
        <n x="17"/>
        <n x="20"/>
        <n x="1" s="1"/>
      </t>
    </mdx>
    <mdx n="0" f="v">
      <t c="5" si="53">
        <n x="46"/>
        <n x="49"/>
        <n x="32"/>
        <n x="10"/>
        <n x="1" s="1"/>
      </t>
    </mdx>
    <mdx n="0" f="v">
      <t c="5" si="53">
        <n x="46"/>
        <n x="49"/>
        <n x="24"/>
        <n x="4"/>
        <n x="1" s="1"/>
      </t>
    </mdx>
    <mdx n="0" f="v">
      <t c="5" si="53">
        <n x="46"/>
        <n x="49"/>
        <n x="31"/>
        <n x="20"/>
        <n x="1" s="1"/>
      </t>
    </mdx>
    <mdx n="0" f="v">
      <t c="5" si="53">
        <n x="46"/>
        <n x="47"/>
        <n x="9"/>
        <n x="10"/>
        <n x="1" s="1"/>
      </t>
    </mdx>
    <mdx n="0" f="v">
      <t c="5" si="53">
        <n x="46"/>
        <n x="47"/>
        <n x="7"/>
        <n x="8"/>
        <n x="1" s="1"/>
      </t>
    </mdx>
    <mdx n="0" f="v">
      <t c="5" si="53">
        <n x="46"/>
        <n x="47"/>
        <n x="6"/>
        <n x="4"/>
        <n x="1" s="1"/>
      </t>
    </mdx>
    <mdx n="0" f="v">
      <t c="5" si="53">
        <n x="46"/>
        <n x="47"/>
        <n x="5"/>
        <n x="4"/>
        <n x="1" s="1"/>
      </t>
    </mdx>
    <mdx n="0" f="v">
      <t c="5" si="53">
        <n x="46"/>
        <n x="47"/>
        <n x="3"/>
        <n x="4"/>
        <n x="1" s="1"/>
      </t>
    </mdx>
    <mdx n="0" f="v">
      <t c="5" si="53">
        <n x="46"/>
        <n x="43"/>
        <n x="29"/>
        <n x="4"/>
        <n x="1" s="1"/>
      </t>
    </mdx>
    <mdx n="0" f="v">
      <t c="5" si="53">
        <n x="46"/>
        <n x="43"/>
        <n x="39"/>
        <n x="4"/>
        <n x="1" s="1"/>
      </t>
    </mdx>
    <mdx n="0" f="v">
      <t c="5" si="53">
        <n x="46"/>
        <n x="43"/>
        <n x="34"/>
        <n x="10"/>
        <n x="1" s="1"/>
      </t>
    </mdx>
    <mdx n="0" f="v">
      <t c="5" si="53">
        <n x="46"/>
        <n x="43"/>
        <n x="45"/>
        <n x="21"/>
        <n x="1" s="1"/>
      </t>
    </mdx>
    <mdx n="0" f="v">
      <t c="4" si="53">
        <n x="46"/>
        <n x="43"/>
        <n x="33"/>
        <n x="1" s="1"/>
      </t>
    </mdx>
    <mdx n="0" f="v">
      <t c="5" si="53">
        <n x="46"/>
        <n x="47"/>
        <n x="35"/>
        <n x="20"/>
        <n x="1" s="1"/>
      </t>
    </mdx>
    <mdx n="0" f="v">
      <t c="5" si="53">
        <n x="46"/>
        <n x="47"/>
        <n x="48"/>
        <n x="4"/>
        <n x="1" s="1"/>
      </t>
    </mdx>
    <mdx n="0" f="v">
      <t c="5" si="53">
        <n x="46"/>
        <n x="47"/>
        <n x="34"/>
        <n x="42"/>
        <n x="1" s="1"/>
      </t>
    </mdx>
    <mdx n="0" f="v">
      <t c="5" si="53">
        <n x="46"/>
        <n x="47"/>
        <n x="45"/>
        <n x="23"/>
        <n x="1" s="1"/>
      </t>
    </mdx>
    <mdx n="0" f="v">
      <t c="5" si="53">
        <n x="46"/>
        <n x="47"/>
        <n x="3"/>
        <n x="10"/>
        <n x="1" s="1"/>
      </t>
    </mdx>
    <mdx n="0" f="v">
      <t c="5" si="53">
        <n x="46"/>
        <n x="38"/>
        <n x="3"/>
        <n x="10"/>
        <n x="1" s="1"/>
      </t>
    </mdx>
    <mdx n="0" f="v">
      <t c="5" si="53">
        <n x="46"/>
        <n x="26"/>
        <n x="3"/>
        <n x="10"/>
        <n x="1" s="1"/>
      </t>
    </mdx>
    <mdx n="0" f="v">
      <t c="5" si="53">
        <n x="46"/>
        <n x="2"/>
        <n x="3"/>
        <n x="10"/>
        <n x="1" s="1"/>
      </t>
    </mdx>
    <mdx n="0" f="v">
      <t c="5" si="53">
        <n x="46"/>
        <n x="38"/>
        <n x="45"/>
        <n x="23"/>
        <n x="1" s="1"/>
      </t>
    </mdx>
    <mdx n="0" f="v">
      <t c="5" si="53">
        <n x="46"/>
        <n x="26"/>
        <n x="45"/>
        <n x="23"/>
        <n x="1" s="1"/>
      </t>
    </mdx>
    <mdx n="0" f="v">
      <t c="5" si="53">
        <n x="46"/>
        <n x="2"/>
        <n x="45"/>
        <n x="23"/>
        <n x="1" s="1"/>
      </t>
    </mdx>
    <mdx n="0" f="v">
      <t c="5" si="53">
        <n x="46"/>
        <n x="38"/>
        <n x="34"/>
        <n x="42"/>
        <n x="1" s="1"/>
      </t>
    </mdx>
    <mdx n="0" f="v">
      <t c="5" si="53">
        <n x="46"/>
        <n x="26"/>
        <n x="34"/>
        <n x="42"/>
        <n x="1" s="1"/>
      </t>
    </mdx>
    <mdx n="0" f="v">
      <t c="5" si="53">
        <n x="46"/>
        <n x="2"/>
        <n x="34"/>
        <n x="42"/>
        <n x="1" s="1"/>
      </t>
    </mdx>
    <mdx n="0" f="v">
      <t c="5" si="53">
        <n x="46"/>
        <n x="38"/>
        <n x="48"/>
        <n x="4"/>
        <n x="1" s="1"/>
      </t>
    </mdx>
    <mdx n="0" f="v">
      <t c="5" si="53">
        <n x="46"/>
        <n x="26"/>
        <n x="48"/>
        <n x="4"/>
        <n x="1" s="1"/>
      </t>
    </mdx>
    <mdx n="0" f="v">
      <t c="5" si="53">
        <n x="46"/>
        <n x="2"/>
        <n x="48"/>
        <n x="4"/>
        <n x="1" s="1"/>
      </t>
    </mdx>
    <mdx n="0" f="v">
      <t c="5" si="53">
        <n x="46"/>
        <n x="38"/>
        <n x="35"/>
        <n x="20"/>
        <n x="1" s="1"/>
      </t>
    </mdx>
    <mdx n="0" f="v">
      <t c="5" si="53">
        <n x="46"/>
        <n x="26"/>
        <n x="35"/>
        <n x="20"/>
        <n x="1" s="1"/>
      </t>
    </mdx>
    <mdx n="0" f="v">
      <t c="5" si="53">
        <n x="46"/>
        <n x="2"/>
        <n x="35"/>
        <n x="20"/>
        <n x="1" s="1"/>
      </t>
    </mdx>
    <mdx n="0" f="v">
      <t c="5" si="53">
        <n x="46"/>
        <n x="49"/>
        <n x="22"/>
        <n x="23"/>
        <n x="1" s="1"/>
      </t>
    </mdx>
    <mdx n="0" f="v">
      <t c="5" si="53">
        <n x="46"/>
        <n x="49"/>
        <n x="11"/>
        <n x="21"/>
        <n x="1" s="1"/>
      </t>
    </mdx>
    <mdx n="0" f="v">
      <t c="5" si="53">
        <n x="46"/>
        <n x="49"/>
        <n x="15"/>
        <n x="20"/>
        <n x="1" s="1"/>
      </t>
    </mdx>
    <mdx n="0" f="v">
      <t c="5" si="53">
        <n x="46"/>
        <n x="49"/>
        <n x="14"/>
        <n x="4"/>
        <n x="1" s="1"/>
      </t>
    </mdx>
    <mdx n="0" f="v">
      <t c="5" si="53">
        <n x="46"/>
        <n x="49"/>
        <n x="19"/>
        <n x="20"/>
        <n x="1" s="1"/>
      </t>
    </mdx>
    <mdx n="0" f="v">
      <t c="5" si="53">
        <n x="46"/>
        <n x="49"/>
        <n x="9"/>
        <n x="4"/>
        <n x="1" s="1"/>
      </t>
    </mdx>
    <mdx n="0" f="v">
      <t c="5" si="53">
        <n x="46"/>
        <n x="49"/>
        <n x="7"/>
        <n x="4"/>
        <n x="1" s="1"/>
      </t>
    </mdx>
    <mdx n="0" f="v">
      <t c="5" si="53">
        <n x="46"/>
        <n x="49"/>
        <n x="15"/>
        <n x="16"/>
        <n x="1" s="1"/>
      </t>
    </mdx>
    <mdx n="0" f="v">
      <t c="5" si="53">
        <n x="46"/>
        <n x="49"/>
        <n x="14"/>
        <n x="10"/>
        <n x="1" s="1"/>
      </t>
    </mdx>
    <mdx n="0" f="v">
      <t c="5" si="53">
        <n x="46"/>
        <n x="49"/>
        <n x="13"/>
        <n x="10"/>
        <n x="1" s="1"/>
      </t>
    </mdx>
    <mdx n="0" f="v">
      <t c="5" si="53">
        <n x="46"/>
        <n x="38"/>
        <n x="3"/>
        <n x="16"/>
        <n x="1" s="1"/>
      </t>
    </mdx>
    <mdx n="0" f="v">
      <t c="5" si="53">
        <n x="46"/>
        <n x="26"/>
        <n x="3"/>
        <n x="16"/>
        <n x="1" s="1"/>
      </t>
    </mdx>
    <mdx n="0" f="v">
      <t c="5" si="53">
        <n x="46"/>
        <n x="2"/>
        <n x="3"/>
        <n x="16"/>
        <n x="1" s="1"/>
      </t>
    </mdx>
    <mdx n="0" f="v">
      <t c="5" si="53">
        <n x="46"/>
        <n x="47"/>
        <n x="3"/>
        <n x="16"/>
        <n x="1" s="1"/>
      </t>
    </mdx>
    <mdx n="0" f="v">
      <t c="5" si="53">
        <n x="46"/>
        <n x="38"/>
        <n x="50"/>
        <n x="23"/>
        <n x="1" s="1"/>
      </t>
    </mdx>
    <mdx n="0" f="v">
      <t c="5" si="53">
        <n x="46"/>
        <n x="26"/>
        <n x="50"/>
        <n x="23"/>
        <n x="1" s="1"/>
      </t>
    </mdx>
    <mdx n="0" f="v">
      <t c="5" si="53">
        <n x="46"/>
        <n x="2"/>
        <n x="50"/>
        <n x="23"/>
        <n x="1" s="1"/>
      </t>
    </mdx>
    <mdx n="0" f="v">
      <t c="5" si="53">
        <n x="46"/>
        <n x="47"/>
        <n x="50"/>
        <n x="23"/>
        <n x="1" s="1"/>
      </t>
    </mdx>
    <mdx n="0" f="v">
      <t c="5" si="53">
        <n x="46"/>
        <n x="38"/>
        <n x="34"/>
        <n x="4"/>
        <n x="1" s="1"/>
      </t>
    </mdx>
    <mdx n="0" f="v">
      <t c="5" si="53">
        <n x="46"/>
        <n x="26"/>
        <n x="34"/>
        <n x="4"/>
        <n x="1" s="1"/>
      </t>
    </mdx>
    <mdx n="0" f="v">
      <t c="5" si="53">
        <n x="46"/>
        <n x="2"/>
        <n x="34"/>
        <n x="4"/>
        <n x="1" s="1"/>
      </t>
    </mdx>
    <mdx n="0" f="v">
      <t c="5" si="53">
        <n x="46"/>
        <n x="47"/>
        <n x="34"/>
        <n x="4"/>
        <n x="1" s="1"/>
      </t>
    </mdx>
    <mdx n="0" f="v">
      <t c="5" si="53">
        <n x="46"/>
        <n x="38"/>
        <n x="51"/>
        <n x="42"/>
        <n x="1" s="1"/>
      </t>
    </mdx>
    <mdx n="0" f="v">
      <t c="5" si="53">
        <n x="46"/>
        <n x="26"/>
        <n x="51"/>
        <n x="42"/>
        <n x="1" s="1"/>
      </t>
    </mdx>
    <mdx n="0" f="v">
      <t c="5" si="53">
        <n x="46"/>
        <n x="2"/>
        <n x="51"/>
        <n x="42"/>
        <n x="1" s="1"/>
      </t>
    </mdx>
    <mdx n="0" f="v">
      <t c="5" si="53">
        <n x="46"/>
        <n x="47"/>
        <n x="51"/>
        <n x="42"/>
        <n x="1" s="1"/>
      </t>
    </mdx>
    <mdx n="0" f="v">
      <t c="5" si="53">
        <n x="46"/>
        <n x="38"/>
        <n x="35"/>
        <n x="42"/>
        <n x="1" s="1"/>
      </t>
    </mdx>
    <mdx n="0" f="v">
      <t c="5" si="53">
        <n x="46"/>
        <n x="26"/>
        <n x="35"/>
        <n x="42"/>
        <n x="1" s="1"/>
      </t>
    </mdx>
    <mdx n="0" f="v">
      <t c="5" si="53">
        <n x="46"/>
        <n x="2"/>
        <n x="35"/>
        <n x="42"/>
        <n x="1" s="1"/>
      </t>
    </mdx>
    <mdx n="0" f="v">
      <t c="5" si="53">
        <n x="46"/>
        <n x="47"/>
        <n x="35"/>
        <n x="42"/>
        <n x="1" s="1"/>
      </t>
    </mdx>
    <mdx n="0" f="v">
      <t c="5" si="53">
        <n x="46"/>
        <n x="52"/>
        <n x="25"/>
        <n x="4"/>
        <n x="1" s="1"/>
      </t>
    </mdx>
    <mdx n="0" f="v">
      <t c="5" si="53">
        <n x="46"/>
        <n x="52"/>
        <n x="39"/>
        <n x="42"/>
        <n x="1" s="1"/>
      </t>
    </mdx>
    <mdx n="0" f="v">
      <t c="5" si="53">
        <n x="46"/>
        <n x="52"/>
        <n x="28"/>
        <n x="4"/>
        <n x="1" s="1"/>
      </t>
    </mdx>
    <mdx n="0" f="v">
      <t c="5" si="53">
        <n x="46"/>
        <n x="52"/>
        <n x="41"/>
        <n x="20"/>
        <n x="1" s="1"/>
      </t>
    </mdx>
    <mdx n="0" f="v">
      <t c="5" si="53">
        <n x="46"/>
        <n x="52"/>
        <n x="25"/>
        <n x="21"/>
        <n x="1" s="1"/>
      </t>
    </mdx>
    <mdx n="0" f="v">
      <t c="5" si="53">
        <n x="46"/>
        <n x="52"/>
        <n x="39"/>
        <n x="10"/>
        <n x="1" s="1"/>
      </t>
    </mdx>
    <mdx n="0" f="v">
      <t c="5" si="53">
        <n x="46"/>
        <n x="52"/>
        <n x="28"/>
        <n x="23"/>
        <n x="1" s="1"/>
      </t>
    </mdx>
    <mdx n="0" f="v">
      <t c="5" si="53">
        <n x="46"/>
        <n x="52"/>
        <n x="31"/>
        <n x="4"/>
        <n x="1" s="1"/>
      </t>
    </mdx>
    <mdx n="0" f="v">
      <t c="5" si="53">
        <n x="46"/>
        <n x="52"/>
        <n x="17"/>
        <n x="4"/>
        <n x="1" s="1"/>
      </t>
    </mdx>
    <mdx n="0" f="v">
      <t c="5" si="53">
        <n x="46"/>
        <n x="52"/>
        <n x="32"/>
        <n x="20"/>
        <n x="1" s="1"/>
      </t>
    </mdx>
    <mdx n="0" f="v">
      <t c="5" si="53">
        <n x="46"/>
        <n x="52"/>
        <n x="28"/>
        <n x="37"/>
        <n x="1" s="1"/>
      </t>
    </mdx>
    <mdx n="0" f="v">
      <t c="5" si="53">
        <n x="46"/>
        <n x="52"/>
        <n x="31"/>
        <n x="23"/>
        <n x="1" s="1"/>
      </t>
    </mdx>
    <mdx n="0" f="v">
      <t c="5" si="53">
        <n x="46"/>
        <n x="38"/>
        <n x="3"/>
        <n x="20"/>
        <n x="1" s="1"/>
      </t>
    </mdx>
    <mdx n="0" f="v">
      <t c="5" si="53">
        <n x="46"/>
        <n x="26"/>
        <n x="3"/>
        <n x="20"/>
        <n x="1" s="1"/>
      </t>
    </mdx>
    <mdx n="0" f="v">
      <t c="5" si="53">
        <n x="46"/>
        <n x="2"/>
        <n x="3"/>
        <n x="20"/>
        <n x="1" s="1"/>
      </t>
    </mdx>
    <mdx n="0" f="v">
      <t c="5" si="53">
        <n x="46"/>
        <n x="47"/>
        <n x="3"/>
        <n x="20"/>
        <n x="1" s="1"/>
      </t>
    </mdx>
    <mdx n="0" f="v">
      <t c="5" si="53">
        <n x="46"/>
        <n x="38"/>
        <n x="5"/>
        <n x="23"/>
        <n x="1" s="1"/>
      </t>
    </mdx>
    <mdx n="0" f="v">
      <t c="5" si="53">
        <n x="46"/>
        <n x="26"/>
        <n x="5"/>
        <n x="23"/>
        <n x="1" s="1"/>
      </t>
    </mdx>
    <mdx n="0" f="v">
      <t c="5" si="53">
        <n x="46"/>
        <n x="2"/>
        <n x="5"/>
        <n x="23"/>
        <n x="1" s="1"/>
      </t>
    </mdx>
    <mdx n="0" f="v">
      <t c="5" si="53">
        <n x="46"/>
        <n x="47"/>
        <n x="5"/>
        <n x="23"/>
        <n x="1" s="1"/>
      </t>
    </mdx>
    <mdx n="0" f="v">
      <t c="5" si="53">
        <n x="46"/>
        <n x="38"/>
        <n x="6"/>
        <n x="21"/>
        <n x="1" s="1"/>
      </t>
    </mdx>
    <mdx n="0" f="v">
      <t c="5" si="53">
        <n x="46"/>
        <n x="26"/>
        <n x="6"/>
        <n x="21"/>
        <n x="1" s="1"/>
      </t>
    </mdx>
    <mdx n="0" f="v">
      <t c="5" si="53">
        <n x="46"/>
        <n x="2"/>
        <n x="6"/>
        <n x="21"/>
        <n x="1" s="1"/>
      </t>
    </mdx>
    <mdx n="0" f="v">
      <t c="5" si="53">
        <n x="46"/>
        <n x="47"/>
        <n x="6"/>
        <n x="21"/>
        <n x="1" s="1"/>
      </t>
    </mdx>
    <mdx n="0" f="v">
      <t c="5" si="53">
        <n x="46"/>
        <n x="38"/>
        <n x="51"/>
        <n x="4"/>
        <n x="1" s="1"/>
      </t>
    </mdx>
    <mdx n="0" f="v">
      <t c="5" si="53">
        <n x="46"/>
        <n x="26"/>
        <n x="51"/>
        <n x="4"/>
        <n x="1" s="1"/>
      </t>
    </mdx>
    <mdx n="0" f="v">
      <t c="5" si="53">
        <n x="46"/>
        <n x="2"/>
        <n x="51"/>
        <n x="4"/>
        <n x="1" s="1"/>
      </t>
    </mdx>
    <mdx n="0" f="v">
      <t c="5" si="53">
        <n x="46"/>
        <n x="47"/>
        <n x="51"/>
        <n x="4"/>
        <n x="1" s="1"/>
      </t>
    </mdx>
    <mdx n="0" f="v">
      <t c="5" si="53">
        <n x="46"/>
        <n x="38"/>
        <n x="35"/>
        <n x="4"/>
        <n x="1" s="1"/>
      </t>
    </mdx>
    <mdx n="0" f="v">
      <t c="5" si="53">
        <n x="46"/>
        <n x="26"/>
        <n x="35"/>
        <n x="4"/>
        <n x="1" s="1"/>
      </t>
    </mdx>
    <mdx n="0" f="v">
      <t c="5" si="53">
        <n x="46"/>
        <n x="2"/>
        <n x="35"/>
        <n x="4"/>
        <n x="1" s="1"/>
      </t>
    </mdx>
    <mdx n="0" f="v">
      <t c="5" si="53">
        <n x="46"/>
        <n x="47"/>
        <n x="35"/>
        <n x="4"/>
        <n x="1" s="1"/>
      </t>
    </mdx>
  </mdxMetadata>
  <valueMetadata count="825">
    <bk>
      <rc t="1" v="0"/>
    </bk>
    <bk>
      <rc t="1" v="1"/>
    </bk>
    <bk>
      <rc t="1" v="2"/>
    </bk>
    <bk>
      <rc t="1" v="3"/>
    </bk>
    <bk>
      <rc t="1" v="4"/>
    </bk>
    <bk>
      <rc t="1" v="5"/>
    </bk>
    <bk>
      <rc t="1" v="6"/>
    </bk>
    <bk>
      <rc t="1" v="7"/>
    </bk>
    <bk>
      <rc t="1" v="8"/>
    </bk>
    <bk>
      <rc t="1" v="9"/>
    </bk>
    <bk>
      <rc t="1" v="10"/>
    </bk>
    <bk>
      <rc t="1" v="11"/>
    </bk>
    <bk>
      <rc t="1" v="12"/>
    </bk>
    <bk>
      <rc t="1" v="13"/>
    </bk>
    <bk>
      <rc t="1" v="14"/>
    </bk>
    <bk>
      <rc t="1" v="15"/>
    </bk>
    <bk>
      <rc t="1" v="16"/>
    </bk>
    <bk>
      <rc t="1" v="17"/>
    </bk>
    <bk>
      <rc t="1" v="18"/>
    </bk>
    <bk>
      <rc t="1" v="19"/>
    </bk>
    <bk>
      <rc t="1" v="20"/>
    </bk>
    <bk>
      <rc t="1" v="21"/>
    </bk>
    <bk>
      <rc t="1" v="22"/>
    </bk>
    <bk>
      <rc t="1" v="23"/>
    </bk>
    <bk>
      <rc t="1" v="24"/>
    </bk>
    <bk>
      <rc t="1" v="25"/>
    </bk>
    <bk>
      <rc t="1" v="26"/>
    </bk>
    <bk>
      <rc t="1" v="27"/>
    </bk>
    <bk>
      <rc t="1" v="28"/>
    </bk>
    <bk>
      <rc t="1" v="29"/>
    </bk>
    <bk>
      <rc t="1" v="30"/>
    </bk>
    <bk>
      <rc t="1" v="31"/>
    </bk>
    <bk>
      <rc t="1" v="32"/>
    </bk>
    <bk>
      <rc t="1" v="33"/>
    </bk>
    <bk>
      <rc t="1" v="34"/>
    </bk>
    <bk>
      <rc t="1" v="35"/>
    </bk>
    <bk>
      <rc t="1" v="36"/>
    </bk>
    <bk>
      <rc t="1" v="37"/>
    </bk>
    <bk>
      <rc t="1" v="38"/>
    </bk>
    <bk>
      <rc t="1" v="39"/>
    </bk>
    <bk>
      <rc t="1" v="40"/>
    </bk>
    <bk>
      <rc t="1" v="41"/>
    </bk>
    <bk>
      <rc t="1" v="42"/>
    </bk>
    <bk>
      <rc t="1" v="43"/>
    </bk>
    <bk>
      <rc t="1" v="44"/>
    </bk>
    <bk>
      <rc t="1" v="45"/>
    </bk>
    <bk>
      <rc t="1" v="46"/>
    </bk>
    <bk>
      <rc t="1" v="47"/>
    </bk>
    <bk>
      <rc t="1" v="48"/>
    </bk>
    <bk>
      <rc t="1" v="49"/>
    </bk>
    <bk>
      <rc t="1" v="50"/>
    </bk>
    <bk>
      <rc t="1" v="51"/>
    </bk>
    <bk>
      <rc t="1" v="52"/>
    </bk>
    <bk>
      <rc t="1" v="53"/>
    </bk>
    <bk>
      <rc t="1" v="54"/>
    </bk>
    <bk>
      <rc t="1" v="55"/>
    </bk>
    <bk>
      <rc t="1" v="56"/>
    </bk>
    <bk>
      <rc t="1" v="57"/>
    </bk>
    <bk>
      <rc t="1" v="58"/>
    </bk>
    <bk>
      <rc t="1" v="59"/>
    </bk>
    <bk>
      <rc t="1" v="60"/>
    </bk>
    <bk>
      <rc t="1" v="61"/>
    </bk>
    <bk>
      <rc t="1" v="62"/>
    </bk>
    <bk>
      <rc t="1" v="63"/>
    </bk>
    <bk>
      <rc t="1" v="64"/>
    </bk>
    <bk>
      <rc t="1" v="65"/>
    </bk>
    <bk>
      <rc t="1" v="66"/>
    </bk>
    <bk>
      <rc t="1" v="67"/>
    </bk>
    <bk>
      <rc t="1" v="68"/>
    </bk>
    <bk>
      <rc t="1" v="69"/>
    </bk>
    <bk>
      <rc t="1" v="70"/>
    </bk>
    <bk>
      <rc t="1" v="71"/>
    </bk>
    <bk>
      <rc t="1" v="72"/>
    </bk>
    <bk>
      <rc t="1" v="73"/>
    </bk>
    <bk>
      <rc t="1" v="74"/>
    </bk>
    <bk>
      <rc t="1" v="75"/>
    </bk>
    <bk>
      <rc t="1" v="76"/>
    </bk>
    <bk>
      <rc t="1" v="77"/>
    </bk>
    <bk>
      <rc t="1" v="78"/>
    </bk>
    <bk>
      <rc t="1" v="79"/>
    </bk>
    <bk>
      <rc t="1" v="80"/>
    </bk>
    <bk>
      <rc t="1" v="81"/>
    </bk>
    <bk>
      <rc t="1" v="82"/>
    </bk>
    <bk>
      <rc t="1" v="83"/>
    </bk>
    <bk>
      <rc t="1" v="84"/>
    </bk>
    <bk>
      <rc t="1" v="85"/>
    </bk>
    <bk>
      <rc t="1" v="86"/>
    </bk>
    <bk>
      <rc t="1" v="87"/>
    </bk>
    <bk>
      <rc t="1" v="88"/>
    </bk>
    <bk>
      <rc t="1" v="89"/>
    </bk>
    <bk>
      <rc t="1" v="90"/>
    </bk>
    <bk>
      <rc t="1" v="91"/>
    </bk>
    <bk>
      <rc t="1" v="92"/>
    </bk>
    <bk>
      <rc t="1" v="93"/>
    </bk>
    <bk>
      <rc t="1" v="94"/>
    </bk>
    <bk>
      <rc t="1" v="95"/>
    </bk>
    <bk>
      <rc t="1" v="96"/>
    </bk>
    <bk>
      <rc t="1" v="97"/>
    </bk>
    <bk>
      <rc t="1" v="98"/>
    </bk>
    <bk>
      <rc t="1" v="99"/>
    </bk>
    <bk>
      <rc t="1" v="100"/>
    </bk>
    <bk>
      <rc t="1" v="101"/>
    </bk>
    <bk>
      <rc t="1" v="102"/>
    </bk>
    <bk>
      <rc t="1" v="103"/>
    </bk>
    <bk>
      <rc t="1" v="104"/>
    </bk>
    <bk>
      <rc t="1" v="105"/>
    </bk>
    <bk>
      <rc t="1" v="106"/>
    </bk>
    <bk>
      <rc t="1" v="107"/>
    </bk>
    <bk>
      <rc t="1" v="108"/>
    </bk>
    <bk>
      <rc t="1" v="109"/>
    </bk>
    <bk>
      <rc t="1" v="110"/>
    </bk>
    <bk>
      <rc t="1" v="111"/>
    </bk>
    <bk>
      <rc t="1" v="112"/>
    </bk>
    <bk>
      <rc t="1" v="113"/>
    </bk>
    <bk>
      <rc t="1" v="114"/>
    </bk>
    <bk>
      <rc t="1" v="115"/>
    </bk>
    <bk>
      <rc t="1" v="116"/>
    </bk>
    <bk>
      <rc t="1" v="117"/>
    </bk>
    <bk>
      <rc t="1" v="118"/>
    </bk>
    <bk>
      <rc t="1" v="119"/>
    </bk>
    <bk>
      <rc t="1" v="120"/>
    </bk>
    <bk>
      <rc t="1" v="121"/>
    </bk>
    <bk>
      <rc t="1" v="122"/>
    </bk>
    <bk>
      <rc t="1" v="123"/>
    </bk>
    <bk>
      <rc t="1" v="124"/>
    </bk>
    <bk>
      <rc t="1" v="125"/>
    </bk>
    <bk>
      <rc t="1" v="126"/>
    </bk>
    <bk>
      <rc t="1" v="127"/>
    </bk>
    <bk>
      <rc t="1" v="128"/>
    </bk>
    <bk>
      <rc t="1" v="129"/>
    </bk>
    <bk>
      <rc t="1" v="130"/>
    </bk>
    <bk>
      <rc t="1" v="131"/>
    </bk>
    <bk>
      <rc t="1" v="132"/>
    </bk>
    <bk>
      <rc t="1" v="133"/>
    </bk>
    <bk>
      <rc t="1" v="134"/>
    </bk>
    <bk>
      <rc t="1" v="135"/>
    </bk>
    <bk>
      <rc t="1" v="136"/>
    </bk>
    <bk>
      <rc t="1" v="137"/>
    </bk>
    <bk>
      <rc t="1" v="138"/>
    </bk>
    <bk>
      <rc t="1" v="139"/>
    </bk>
    <bk>
      <rc t="1" v="140"/>
    </bk>
    <bk>
      <rc t="1" v="141"/>
    </bk>
    <bk>
      <rc t="1" v="142"/>
    </bk>
    <bk>
      <rc t="1" v="143"/>
    </bk>
    <bk>
      <rc t="1" v="144"/>
    </bk>
    <bk>
      <rc t="1" v="145"/>
    </bk>
    <bk>
      <rc t="1" v="146"/>
    </bk>
    <bk>
      <rc t="1" v="147"/>
    </bk>
    <bk>
      <rc t="1" v="148"/>
    </bk>
    <bk>
      <rc t="1" v="149"/>
    </bk>
    <bk>
      <rc t="1" v="150"/>
    </bk>
    <bk>
      <rc t="1" v="151"/>
    </bk>
    <bk>
      <rc t="1" v="152"/>
    </bk>
    <bk>
      <rc t="1" v="153"/>
    </bk>
    <bk>
      <rc t="1" v="154"/>
    </bk>
    <bk>
      <rc t="1" v="155"/>
    </bk>
    <bk>
      <rc t="1" v="156"/>
    </bk>
    <bk>
      <rc t="1" v="157"/>
    </bk>
    <bk>
      <rc t="1" v="158"/>
    </bk>
    <bk>
      <rc t="1" v="159"/>
    </bk>
    <bk>
      <rc t="1" v="160"/>
    </bk>
    <bk>
      <rc t="1" v="161"/>
    </bk>
    <bk>
      <rc t="1" v="162"/>
    </bk>
    <bk>
      <rc t="1" v="163"/>
    </bk>
    <bk>
      <rc t="1" v="164"/>
    </bk>
    <bk>
      <rc t="1" v="165"/>
    </bk>
    <bk>
      <rc t="1" v="166"/>
    </bk>
    <bk>
      <rc t="1" v="167"/>
    </bk>
    <bk>
      <rc t="1" v="168"/>
    </bk>
    <bk>
      <rc t="1" v="169"/>
    </bk>
    <bk>
      <rc t="1" v="170"/>
    </bk>
    <bk>
      <rc t="1" v="171"/>
    </bk>
    <bk>
      <rc t="1" v="172"/>
    </bk>
    <bk>
      <rc t="1" v="173"/>
    </bk>
    <bk>
      <rc t="1" v="174"/>
    </bk>
    <bk>
      <rc t="1" v="175"/>
    </bk>
    <bk>
      <rc t="1" v="176"/>
    </bk>
    <bk>
      <rc t="1" v="177"/>
    </bk>
    <bk>
      <rc t="1" v="178"/>
    </bk>
    <bk>
      <rc t="1" v="179"/>
    </bk>
    <bk>
      <rc t="1" v="180"/>
    </bk>
    <bk>
      <rc t="1" v="181"/>
    </bk>
    <bk>
      <rc t="1" v="182"/>
    </bk>
    <bk>
      <rc t="1" v="183"/>
    </bk>
    <bk>
      <rc t="1" v="184"/>
    </bk>
    <bk>
      <rc t="1" v="185"/>
    </bk>
    <bk>
      <rc t="1" v="186"/>
    </bk>
    <bk>
      <rc t="1" v="187"/>
    </bk>
    <bk>
      <rc t="1" v="188"/>
    </bk>
    <bk>
      <rc t="1" v="189"/>
    </bk>
    <bk>
      <rc t="1" v="190"/>
    </bk>
    <bk>
      <rc t="1" v="191"/>
    </bk>
    <bk>
      <rc t="1" v="192"/>
    </bk>
    <bk>
      <rc t="1" v="193"/>
    </bk>
    <bk>
      <rc t="1" v="194"/>
    </bk>
    <bk>
      <rc t="1" v="195"/>
    </bk>
    <bk>
      <rc t="1" v="196"/>
    </bk>
    <bk>
      <rc t="1" v="197"/>
    </bk>
    <bk>
      <rc t="1" v="198"/>
    </bk>
    <bk>
      <rc t="1" v="199"/>
    </bk>
    <bk>
      <rc t="1" v="200"/>
    </bk>
    <bk>
      <rc t="1" v="201"/>
    </bk>
    <bk>
      <rc t="1" v="202"/>
    </bk>
    <bk>
      <rc t="1" v="203"/>
    </bk>
    <bk>
      <rc t="1" v="204"/>
    </bk>
    <bk>
      <rc t="1" v="205"/>
    </bk>
    <bk>
      <rc t="1" v="206"/>
    </bk>
    <bk>
      <rc t="1" v="207"/>
    </bk>
    <bk>
      <rc t="1" v="208"/>
    </bk>
    <bk>
      <rc t="1" v="209"/>
    </bk>
    <bk>
      <rc t="1" v="210"/>
    </bk>
    <bk>
      <rc t="1" v="211"/>
    </bk>
    <bk>
      <rc t="1" v="212"/>
    </bk>
    <bk>
      <rc t="1" v="213"/>
    </bk>
    <bk>
      <rc t="1" v="214"/>
    </bk>
    <bk>
      <rc t="1" v="215"/>
    </bk>
    <bk>
      <rc t="1" v="216"/>
    </bk>
    <bk>
      <rc t="1" v="217"/>
    </bk>
    <bk>
      <rc t="1" v="218"/>
    </bk>
    <bk>
      <rc t="1" v="219"/>
    </bk>
    <bk>
      <rc t="1" v="220"/>
    </bk>
    <bk>
      <rc t="1" v="221"/>
    </bk>
    <bk>
      <rc t="1" v="222"/>
    </bk>
    <bk>
      <rc t="1" v="223"/>
    </bk>
    <bk>
      <rc t="1" v="224"/>
    </bk>
    <bk>
      <rc t="1" v="225"/>
    </bk>
    <bk>
      <rc t="1" v="226"/>
    </bk>
    <bk>
      <rc t="1" v="227"/>
    </bk>
    <bk>
      <rc t="1" v="228"/>
    </bk>
    <bk>
      <rc t="1" v="229"/>
    </bk>
    <bk>
      <rc t="1" v="230"/>
    </bk>
    <bk>
      <rc t="1" v="231"/>
    </bk>
    <bk>
      <rc t="1" v="232"/>
    </bk>
    <bk>
      <rc t="1" v="233"/>
    </bk>
    <bk>
      <rc t="1" v="234"/>
    </bk>
    <bk>
      <rc t="1" v="235"/>
    </bk>
    <bk>
      <rc t="1" v="236"/>
    </bk>
    <bk>
      <rc t="1" v="237"/>
    </bk>
    <bk>
      <rc t="1" v="238"/>
    </bk>
    <bk>
      <rc t="1" v="239"/>
    </bk>
    <bk>
      <rc t="1" v="240"/>
    </bk>
    <bk>
      <rc t="1" v="241"/>
    </bk>
    <bk>
      <rc t="1" v="242"/>
    </bk>
    <bk>
      <rc t="1" v="243"/>
    </bk>
    <bk>
      <rc t="1" v="244"/>
    </bk>
    <bk>
      <rc t="1" v="245"/>
    </bk>
    <bk>
      <rc t="1" v="246"/>
    </bk>
    <bk>
      <rc t="1" v="247"/>
    </bk>
    <bk>
      <rc t="1" v="248"/>
    </bk>
    <bk>
      <rc t="1" v="249"/>
    </bk>
    <bk>
      <rc t="1" v="250"/>
    </bk>
    <bk>
      <rc t="1" v="251"/>
    </bk>
    <bk>
      <rc t="1" v="252"/>
    </bk>
    <bk>
      <rc t="1" v="253"/>
    </bk>
    <bk>
      <rc t="1" v="254"/>
    </bk>
    <bk>
      <rc t="1" v="255"/>
    </bk>
    <bk>
      <rc t="1" v="256"/>
    </bk>
    <bk>
      <rc t="1" v="257"/>
    </bk>
    <bk>
      <rc t="1" v="258"/>
    </bk>
    <bk>
      <rc t="1" v="259"/>
    </bk>
    <bk>
      <rc t="1" v="260"/>
    </bk>
    <bk>
      <rc t="1" v="261"/>
    </bk>
    <bk>
      <rc t="1" v="262"/>
    </bk>
    <bk>
      <rc t="1" v="263"/>
    </bk>
    <bk>
      <rc t="1" v="264"/>
    </bk>
    <bk>
      <rc t="1" v="265"/>
    </bk>
    <bk>
      <rc t="1" v="266"/>
    </bk>
    <bk>
      <rc t="1" v="267"/>
    </bk>
    <bk>
      <rc t="1" v="268"/>
    </bk>
    <bk>
      <rc t="1" v="269"/>
    </bk>
    <bk>
      <rc t="1" v="270"/>
    </bk>
    <bk>
      <rc t="1" v="271"/>
    </bk>
    <bk>
      <rc t="1" v="272"/>
    </bk>
    <bk>
      <rc t="1" v="273"/>
    </bk>
    <bk>
      <rc t="1" v="274"/>
    </bk>
    <bk>
      <rc t="1" v="275"/>
    </bk>
    <bk>
      <rc t="1" v="276"/>
    </bk>
    <bk>
      <rc t="1" v="277"/>
    </bk>
    <bk>
      <rc t="1" v="278"/>
    </bk>
    <bk>
      <rc t="1" v="279"/>
    </bk>
    <bk>
      <rc t="1" v="280"/>
    </bk>
    <bk>
      <rc t="1" v="281"/>
    </bk>
    <bk>
      <rc t="1" v="282"/>
    </bk>
    <bk>
      <rc t="1" v="283"/>
    </bk>
    <bk>
      <rc t="1" v="284"/>
    </bk>
    <bk>
      <rc t="1" v="285"/>
    </bk>
    <bk>
      <rc t="1" v="286"/>
    </bk>
    <bk>
      <rc t="1" v="287"/>
    </bk>
    <bk>
      <rc t="1" v="288"/>
    </bk>
    <bk>
      <rc t="1" v="289"/>
    </bk>
    <bk>
      <rc t="1" v="290"/>
    </bk>
    <bk>
      <rc t="1" v="291"/>
    </bk>
    <bk>
      <rc t="1" v="292"/>
    </bk>
    <bk>
      <rc t="1" v="293"/>
    </bk>
    <bk>
      <rc t="1" v="294"/>
    </bk>
    <bk>
      <rc t="1" v="295"/>
    </bk>
    <bk>
      <rc t="1" v="296"/>
    </bk>
    <bk>
      <rc t="1" v="297"/>
    </bk>
    <bk>
      <rc t="1" v="298"/>
    </bk>
    <bk>
      <rc t="1" v="299"/>
    </bk>
    <bk>
      <rc t="1" v="300"/>
    </bk>
    <bk>
      <rc t="1" v="301"/>
    </bk>
    <bk>
      <rc t="1" v="302"/>
    </bk>
    <bk>
      <rc t="1" v="303"/>
    </bk>
    <bk>
      <rc t="1" v="304"/>
    </bk>
    <bk>
      <rc t="1" v="305"/>
    </bk>
    <bk>
      <rc t="1" v="306"/>
    </bk>
    <bk>
      <rc t="1" v="307"/>
    </bk>
    <bk>
      <rc t="1" v="308"/>
    </bk>
    <bk>
      <rc t="1" v="309"/>
    </bk>
    <bk>
      <rc t="1" v="310"/>
    </bk>
    <bk>
      <rc t="1" v="311"/>
    </bk>
    <bk>
      <rc t="1" v="312"/>
    </bk>
    <bk>
      <rc t="1" v="313"/>
    </bk>
    <bk>
      <rc t="1" v="314"/>
    </bk>
    <bk>
      <rc t="1" v="315"/>
    </bk>
    <bk>
      <rc t="1" v="316"/>
    </bk>
    <bk>
      <rc t="1" v="317"/>
    </bk>
    <bk>
      <rc t="1" v="318"/>
    </bk>
    <bk>
      <rc t="1" v="319"/>
    </bk>
    <bk>
      <rc t="1" v="320"/>
    </bk>
    <bk>
      <rc t="1" v="321"/>
    </bk>
    <bk>
      <rc t="1" v="322"/>
    </bk>
    <bk>
      <rc t="1" v="323"/>
    </bk>
    <bk>
      <rc t="1" v="324"/>
    </bk>
    <bk>
      <rc t="1" v="325"/>
    </bk>
    <bk>
      <rc t="1" v="326"/>
    </bk>
    <bk>
      <rc t="1" v="327"/>
    </bk>
    <bk>
      <rc t="1" v="328"/>
    </bk>
    <bk>
      <rc t="1" v="329"/>
    </bk>
    <bk>
      <rc t="1" v="330"/>
    </bk>
    <bk>
      <rc t="1" v="331"/>
    </bk>
    <bk>
      <rc t="1" v="332"/>
    </bk>
    <bk>
      <rc t="1" v="333"/>
    </bk>
    <bk>
      <rc t="1" v="334"/>
    </bk>
    <bk>
      <rc t="1" v="335"/>
    </bk>
    <bk>
      <rc t="1" v="336"/>
    </bk>
    <bk>
      <rc t="1" v="337"/>
    </bk>
    <bk>
      <rc t="1" v="338"/>
    </bk>
    <bk>
      <rc t="1" v="339"/>
    </bk>
    <bk>
      <rc t="1" v="340"/>
    </bk>
    <bk>
      <rc t="1" v="341"/>
    </bk>
    <bk>
      <rc t="1" v="342"/>
    </bk>
    <bk>
      <rc t="1" v="343"/>
    </bk>
    <bk>
      <rc t="1" v="344"/>
    </bk>
    <bk>
      <rc t="1" v="345"/>
    </bk>
    <bk>
      <rc t="1" v="346"/>
    </bk>
    <bk>
      <rc t="1" v="347"/>
    </bk>
    <bk>
      <rc t="1" v="348"/>
    </bk>
    <bk>
      <rc t="1" v="349"/>
    </bk>
    <bk>
      <rc t="1" v="350"/>
    </bk>
    <bk>
      <rc t="1" v="351"/>
    </bk>
    <bk>
      <rc t="1" v="352"/>
    </bk>
    <bk>
      <rc t="1" v="353"/>
    </bk>
    <bk>
      <rc t="1" v="354"/>
    </bk>
    <bk>
      <rc t="1" v="355"/>
    </bk>
    <bk>
      <rc t="1" v="356"/>
    </bk>
    <bk>
      <rc t="1" v="357"/>
    </bk>
    <bk>
      <rc t="1" v="358"/>
    </bk>
    <bk>
      <rc t="1" v="359"/>
    </bk>
    <bk>
      <rc t="1" v="360"/>
    </bk>
    <bk>
      <rc t="1" v="361"/>
    </bk>
    <bk>
      <rc t="1" v="362"/>
    </bk>
    <bk>
      <rc t="1" v="363"/>
    </bk>
    <bk>
      <rc t="1" v="364"/>
    </bk>
    <bk>
      <rc t="1" v="365"/>
    </bk>
    <bk>
      <rc t="1" v="366"/>
    </bk>
    <bk>
      <rc t="1" v="367"/>
    </bk>
    <bk>
      <rc t="1" v="368"/>
    </bk>
    <bk>
      <rc t="1" v="369"/>
    </bk>
    <bk>
      <rc t="1" v="370"/>
    </bk>
    <bk>
      <rc t="1" v="371"/>
    </bk>
    <bk>
      <rc t="1" v="372"/>
    </bk>
    <bk>
      <rc t="1" v="373"/>
    </bk>
    <bk>
      <rc t="1" v="374"/>
    </bk>
    <bk>
      <rc t="1" v="375"/>
    </bk>
    <bk>
      <rc t="1" v="376"/>
    </bk>
    <bk>
      <rc t="1" v="377"/>
    </bk>
    <bk>
      <rc t="1" v="378"/>
    </bk>
    <bk>
      <rc t="1" v="379"/>
    </bk>
    <bk>
      <rc t="1" v="380"/>
    </bk>
    <bk>
      <rc t="1" v="381"/>
    </bk>
    <bk>
      <rc t="1" v="382"/>
    </bk>
    <bk>
      <rc t="1" v="383"/>
    </bk>
    <bk>
      <rc t="1" v="384"/>
    </bk>
    <bk>
      <rc t="1" v="385"/>
    </bk>
    <bk>
      <rc t="1" v="386"/>
    </bk>
    <bk>
      <rc t="1" v="387"/>
    </bk>
    <bk>
      <rc t="1" v="388"/>
    </bk>
    <bk>
      <rc t="1" v="389"/>
    </bk>
    <bk>
      <rc t="1" v="390"/>
    </bk>
    <bk>
      <rc t="1" v="391"/>
    </bk>
    <bk>
      <rc t="1" v="392"/>
    </bk>
    <bk>
      <rc t="1" v="393"/>
    </bk>
    <bk>
      <rc t="1" v="394"/>
    </bk>
    <bk>
      <rc t="1" v="395"/>
    </bk>
    <bk>
      <rc t="1" v="396"/>
    </bk>
    <bk>
      <rc t="1" v="397"/>
    </bk>
    <bk>
      <rc t="1" v="398"/>
    </bk>
    <bk>
      <rc t="1" v="399"/>
    </bk>
    <bk>
      <rc t="1" v="400"/>
    </bk>
    <bk>
      <rc t="1" v="401"/>
    </bk>
    <bk>
      <rc t="1" v="402"/>
    </bk>
    <bk>
      <rc t="1" v="403"/>
    </bk>
    <bk>
      <rc t="1" v="404"/>
    </bk>
    <bk>
      <rc t="1" v="405"/>
    </bk>
    <bk>
      <rc t="1" v="406"/>
    </bk>
    <bk>
      <rc t="1" v="407"/>
    </bk>
    <bk>
      <rc t="1" v="408"/>
    </bk>
    <bk>
      <rc t="1" v="409"/>
    </bk>
    <bk>
      <rc t="1" v="410"/>
    </bk>
    <bk>
      <rc t="1" v="411"/>
    </bk>
    <bk>
      <rc t="1" v="412"/>
    </bk>
    <bk>
      <rc t="1" v="413"/>
    </bk>
    <bk>
      <rc t="1" v="414"/>
    </bk>
    <bk>
      <rc t="1" v="415"/>
    </bk>
    <bk>
      <rc t="1" v="416"/>
    </bk>
    <bk>
      <rc t="1" v="417"/>
    </bk>
    <bk>
      <rc t="1" v="418"/>
    </bk>
    <bk>
      <rc t="1" v="419"/>
    </bk>
    <bk>
      <rc t="1" v="420"/>
    </bk>
    <bk>
      <rc t="1" v="421"/>
    </bk>
    <bk>
      <rc t="1" v="422"/>
    </bk>
    <bk>
      <rc t="1" v="423"/>
    </bk>
    <bk>
      <rc t="1" v="424"/>
    </bk>
    <bk>
      <rc t="1" v="425"/>
    </bk>
    <bk>
      <rc t="1" v="426"/>
    </bk>
    <bk>
      <rc t="1" v="427"/>
    </bk>
    <bk>
      <rc t="1" v="428"/>
    </bk>
    <bk>
      <rc t="1" v="429"/>
    </bk>
    <bk>
      <rc t="1" v="430"/>
    </bk>
    <bk>
      <rc t="1" v="431"/>
    </bk>
    <bk>
      <rc t="1" v="432"/>
    </bk>
    <bk>
      <rc t="1" v="433"/>
    </bk>
    <bk>
      <rc t="1" v="434"/>
    </bk>
    <bk>
      <rc t="1" v="435"/>
    </bk>
    <bk>
      <rc t="1" v="436"/>
    </bk>
    <bk>
      <rc t="1" v="437"/>
    </bk>
    <bk>
      <rc t="1" v="438"/>
    </bk>
    <bk>
      <rc t="1" v="439"/>
    </bk>
    <bk>
      <rc t="1" v="440"/>
    </bk>
    <bk>
      <rc t="1" v="441"/>
    </bk>
    <bk>
      <rc t="1" v="442"/>
    </bk>
    <bk>
      <rc t="1" v="443"/>
    </bk>
    <bk>
      <rc t="1" v="444"/>
    </bk>
    <bk>
      <rc t="1" v="445"/>
    </bk>
    <bk>
      <rc t="1" v="446"/>
    </bk>
    <bk>
      <rc t="1" v="447"/>
    </bk>
    <bk>
      <rc t="1" v="448"/>
    </bk>
    <bk>
      <rc t="1" v="449"/>
    </bk>
    <bk>
      <rc t="1" v="450"/>
    </bk>
    <bk>
      <rc t="1" v="451"/>
    </bk>
    <bk>
      <rc t="1" v="452"/>
    </bk>
    <bk>
      <rc t="1" v="453"/>
    </bk>
    <bk>
      <rc t="1" v="454"/>
    </bk>
    <bk>
      <rc t="1" v="455"/>
    </bk>
    <bk>
      <rc t="1" v="456"/>
    </bk>
    <bk>
      <rc t="1" v="457"/>
    </bk>
    <bk>
      <rc t="1" v="458"/>
    </bk>
    <bk>
      <rc t="1" v="459"/>
    </bk>
    <bk>
      <rc t="1" v="460"/>
    </bk>
    <bk>
      <rc t="1" v="461"/>
    </bk>
    <bk>
      <rc t="1" v="462"/>
    </bk>
    <bk>
      <rc t="1" v="463"/>
    </bk>
    <bk>
      <rc t="1" v="464"/>
    </bk>
    <bk>
      <rc t="1" v="465"/>
    </bk>
    <bk>
      <rc t="1" v="466"/>
    </bk>
    <bk>
      <rc t="1" v="467"/>
    </bk>
    <bk>
      <rc t="1" v="468"/>
    </bk>
    <bk>
      <rc t="1" v="469"/>
    </bk>
    <bk>
      <rc t="1" v="470"/>
    </bk>
    <bk>
      <rc t="1" v="471"/>
    </bk>
    <bk>
      <rc t="1" v="472"/>
    </bk>
    <bk>
      <rc t="1" v="473"/>
    </bk>
    <bk>
      <rc t="1" v="474"/>
    </bk>
    <bk>
      <rc t="1" v="475"/>
    </bk>
    <bk>
      <rc t="1" v="476"/>
    </bk>
    <bk>
      <rc t="1" v="477"/>
    </bk>
    <bk>
      <rc t="1" v="478"/>
    </bk>
    <bk>
      <rc t="1" v="479"/>
    </bk>
    <bk>
      <rc t="1" v="480"/>
    </bk>
    <bk>
      <rc t="1" v="481"/>
    </bk>
    <bk>
      <rc t="1" v="482"/>
    </bk>
    <bk>
      <rc t="1" v="483"/>
    </bk>
    <bk>
      <rc t="1" v="484"/>
    </bk>
    <bk>
      <rc t="1" v="485"/>
    </bk>
    <bk>
      <rc t="1" v="486"/>
    </bk>
    <bk>
      <rc t="1" v="487"/>
    </bk>
    <bk>
      <rc t="1" v="488"/>
    </bk>
    <bk>
      <rc t="1" v="489"/>
    </bk>
    <bk>
      <rc t="1" v="490"/>
    </bk>
    <bk>
      <rc t="1" v="491"/>
    </bk>
    <bk>
      <rc t="1" v="492"/>
    </bk>
    <bk>
      <rc t="1" v="493"/>
    </bk>
    <bk>
      <rc t="1" v="494"/>
    </bk>
    <bk>
      <rc t="1" v="495"/>
    </bk>
    <bk>
      <rc t="1" v="496"/>
    </bk>
    <bk>
      <rc t="1" v="497"/>
    </bk>
    <bk>
      <rc t="1" v="498"/>
    </bk>
    <bk>
      <rc t="1" v="499"/>
    </bk>
    <bk>
      <rc t="1" v="500"/>
    </bk>
    <bk>
      <rc t="1" v="501"/>
    </bk>
    <bk>
      <rc t="1" v="502"/>
    </bk>
    <bk>
      <rc t="1" v="503"/>
    </bk>
    <bk>
      <rc t="1" v="504"/>
    </bk>
    <bk>
      <rc t="1" v="505"/>
    </bk>
    <bk>
      <rc t="1" v="506"/>
    </bk>
    <bk>
      <rc t="1" v="507"/>
    </bk>
    <bk>
      <rc t="1" v="508"/>
    </bk>
    <bk>
      <rc t="1" v="509"/>
    </bk>
    <bk>
      <rc t="1" v="510"/>
    </bk>
    <bk>
      <rc t="1" v="511"/>
    </bk>
    <bk>
      <rc t="1" v="512"/>
    </bk>
    <bk>
      <rc t="1" v="513"/>
    </bk>
    <bk>
      <rc t="1" v="514"/>
    </bk>
    <bk>
      <rc t="1" v="515"/>
    </bk>
    <bk>
      <rc t="1" v="516"/>
    </bk>
    <bk>
      <rc t="1" v="517"/>
    </bk>
    <bk>
      <rc t="1" v="518"/>
    </bk>
    <bk>
      <rc t="1" v="519"/>
    </bk>
    <bk>
      <rc t="1" v="520"/>
    </bk>
    <bk>
      <rc t="1" v="521"/>
    </bk>
    <bk>
      <rc t="1" v="522"/>
    </bk>
    <bk>
      <rc t="1" v="523"/>
    </bk>
    <bk>
      <rc t="1" v="524"/>
    </bk>
    <bk>
      <rc t="1" v="525"/>
    </bk>
    <bk>
      <rc t="1" v="526"/>
    </bk>
    <bk>
      <rc t="1" v="527"/>
    </bk>
    <bk>
      <rc t="1" v="528"/>
    </bk>
    <bk>
      <rc t="1" v="529"/>
    </bk>
    <bk>
      <rc t="1" v="530"/>
    </bk>
    <bk>
      <rc t="1" v="531"/>
    </bk>
    <bk>
      <rc t="1" v="532"/>
    </bk>
    <bk>
      <rc t="1" v="533"/>
    </bk>
    <bk>
      <rc t="1" v="534"/>
    </bk>
    <bk>
      <rc t="1" v="535"/>
    </bk>
    <bk>
      <rc t="1" v="536"/>
    </bk>
    <bk>
      <rc t="1" v="537"/>
    </bk>
    <bk>
      <rc t="1" v="538"/>
    </bk>
    <bk>
      <rc t="1" v="539"/>
    </bk>
    <bk>
      <rc t="1" v="540"/>
    </bk>
    <bk>
      <rc t="1" v="541"/>
    </bk>
    <bk>
      <rc t="1" v="542"/>
    </bk>
    <bk>
      <rc t="1" v="543"/>
    </bk>
    <bk>
      <rc t="1" v="544"/>
    </bk>
    <bk>
      <rc t="1" v="545"/>
    </bk>
    <bk>
      <rc t="1" v="546"/>
    </bk>
    <bk>
      <rc t="1" v="547"/>
    </bk>
    <bk>
      <rc t="1" v="548"/>
    </bk>
    <bk>
      <rc t="1" v="549"/>
    </bk>
    <bk>
      <rc t="1" v="550"/>
    </bk>
    <bk>
      <rc t="1" v="551"/>
    </bk>
    <bk>
      <rc t="1" v="552"/>
    </bk>
    <bk>
      <rc t="1" v="553"/>
    </bk>
    <bk>
      <rc t="1" v="554"/>
    </bk>
    <bk>
      <rc t="1" v="555"/>
    </bk>
    <bk>
      <rc t="1" v="556"/>
    </bk>
    <bk>
      <rc t="1" v="557"/>
    </bk>
    <bk>
      <rc t="1" v="558"/>
    </bk>
    <bk>
      <rc t="1" v="559"/>
    </bk>
    <bk>
      <rc t="1" v="560"/>
    </bk>
    <bk>
      <rc t="1" v="561"/>
    </bk>
    <bk>
      <rc t="1" v="562"/>
    </bk>
    <bk>
      <rc t="1" v="563"/>
    </bk>
    <bk>
      <rc t="1" v="564"/>
    </bk>
    <bk>
      <rc t="1" v="565"/>
    </bk>
    <bk>
      <rc t="1" v="566"/>
    </bk>
    <bk>
      <rc t="1" v="567"/>
    </bk>
    <bk>
      <rc t="1" v="568"/>
    </bk>
    <bk>
      <rc t="1" v="569"/>
    </bk>
    <bk>
      <rc t="1" v="570"/>
    </bk>
    <bk>
      <rc t="1" v="571"/>
    </bk>
    <bk>
      <rc t="1" v="572"/>
    </bk>
    <bk>
      <rc t="1" v="573"/>
    </bk>
    <bk>
      <rc t="1" v="574"/>
    </bk>
    <bk>
      <rc t="1" v="575"/>
    </bk>
    <bk>
      <rc t="1" v="576"/>
    </bk>
    <bk>
      <rc t="1" v="577"/>
    </bk>
    <bk>
      <rc t="1" v="578"/>
    </bk>
    <bk>
      <rc t="1" v="579"/>
    </bk>
    <bk>
      <rc t="1" v="580"/>
    </bk>
    <bk>
      <rc t="1" v="581"/>
    </bk>
    <bk>
      <rc t="1" v="582"/>
    </bk>
    <bk>
      <rc t="1" v="583"/>
    </bk>
    <bk>
      <rc t="1" v="584"/>
    </bk>
    <bk>
      <rc t="1" v="585"/>
    </bk>
    <bk>
      <rc t="1" v="586"/>
    </bk>
    <bk>
      <rc t="1" v="587"/>
    </bk>
    <bk>
      <rc t="1" v="588"/>
    </bk>
    <bk>
      <rc t="1" v="589"/>
    </bk>
    <bk>
      <rc t="1" v="590"/>
    </bk>
    <bk>
      <rc t="1" v="591"/>
    </bk>
    <bk>
      <rc t="1" v="592"/>
    </bk>
    <bk>
      <rc t="1" v="593"/>
    </bk>
    <bk>
      <rc t="1" v="594"/>
    </bk>
    <bk>
      <rc t="1" v="595"/>
    </bk>
    <bk>
      <rc t="1" v="596"/>
    </bk>
    <bk>
      <rc t="1" v="597"/>
    </bk>
    <bk>
      <rc t="1" v="598"/>
    </bk>
    <bk>
      <rc t="1" v="599"/>
    </bk>
    <bk>
      <rc t="1" v="600"/>
    </bk>
    <bk>
      <rc t="1" v="601"/>
    </bk>
    <bk>
      <rc t="1" v="602"/>
    </bk>
    <bk>
      <rc t="1" v="603"/>
    </bk>
    <bk>
      <rc t="1" v="604"/>
    </bk>
    <bk>
      <rc t="1" v="605"/>
    </bk>
    <bk>
      <rc t="1" v="606"/>
    </bk>
    <bk>
      <rc t="1" v="607"/>
    </bk>
    <bk>
      <rc t="1" v="608"/>
    </bk>
    <bk>
      <rc t="1" v="609"/>
    </bk>
    <bk>
      <rc t="1" v="610"/>
    </bk>
    <bk>
      <rc t="1" v="611"/>
    </bk>
    <bk>
      <rc t="1" v="612"/>
    </bk>
    <bk>
      <rc t="1" v="613"/>
    </bk>
    <bk>
      <rc t="1" v="614"/>
    </bk>
    <bk>
      <rc t="1" v="615"/>
    </bk>
    <bk>
      <rc t="1" v="616"/>
    </bk>
    <bk>
      <rc t="1" v="617"/>
    </bk>
    <bk>
      <rc t="1" v="618"/>
    </bk>
    <bk>
      <rc t="1" v="619"/>
    </bk>
    <bk>
      <rc t="1" v="620"/>
    </bk>
    <bk>
      <rc t="1" v="621"/>
    </bk>
    <bk>
      <rc t="1" v="622"/>
    </bk>
    <bk>
      <rc t="1" v="623"/>
    </bk>
    <bk>
      <rc t="1" v="624"/>
    </bk>
    <bk>
      <rc t="1" v="625"/>
    </bk>
    <bk>
      <rc t="1" v="626"/>
    </bk>
    <bk>
      <rc t="1" v="627"/>
    </bk>
    <bk>
      <rc t="1" v="628"/>
    </bk>
    <bk>
      <rc t="1" v="629"/>
    </bk>
    <bk>
      <rc t="1" v="630"/>
    </bk>
    <bk>
      <rc t="1" v="631"/>
    </bk>
    <bk>
      <rc t="1" v="632"/>
    </bk>
    <bk>
      <rc t="1" v="633"/>
    </bk>
    <bk>
      <rc t="1" v="634"/>
    </bk>
    <bk>
      <rc t="1" v="635"/>
    </bk>
    <bk>
      <rc t="1" v="636"/>
    </bk>
    <bk>
      <rc t="1" v="637"/>
    </bk>
    <bk>
      <rc t="1" v="638"/>
    </bk>
    <bk>
      <rc t="1" v="639"/>
    </bk>
    <bk>
      <rc t="1" v="640"/>
    </bk>
    <bk>
      <rc t="1" v="641"/>
    </bk>
    <bk>
      <rc t="1" v="642"/>
    </bk>
    <bk>
      <rc t="1" v="643"/>
    </bk>
    <bk>
      <rc t="1" v="644"/>
    </bk>
    <bk>
      <rc t="1" v="645"/>
    </bk>
    <bk>
      <rc t="1" v="646"/>
    </bk>
    <bk>
      <rc t="1" v="647"/>
    </bk>
    <bk>
      <rc t="1" v="648"/>
    </bk>
    <bk>
      <rc t="1" v="649"/>
    </bk>
    <bk>
      <rc t="1" v="650"/>
    </bk>
    <bk>
      <rc t="1" v="651"/>
    </bk>
    <bk>
      <rc t="1" v="652"/>
    </bk>
    <bk>
      <rc t="1" v="653"/>
    </bk>
    <bk>
      <rc t="1" v="654"/>
    </bk>
    <bk>
      <rc t="1" v="655"/>
    </bk>
    <bk>
      <rc t="1" v="656"/>
    </bk>
    <bk>
      <rc t="1" v="657"/>
    </bk>
    <bk>
      <rc t="1" v="658"/>
    </bk>
    <bk>
      <rc t="1" v="659"/>
    </bk>
    <bk>
      <rc t="1" v="660"/>
    </bk>
    <bk>
      <rc t="1" v="661"/>
    </bk>
    <bk>
      <rc t="1" v="662"/>
    </bk>
    <bk>
      <rc t="1" v="663"/>
    </bk>
    <bk>
      <rc t="1" v="664"/>
    </bk>
    <bk>
      <rc t="1" v="665"/>
    </bk>
    <bk>
      <rc t="1" v="666"/>
    </bk>
    <bk>
      <rc t="1" v="667"/>
    </bk>
    <bk>
      <rc t="1" v="668"/>
    </bk>
    <bk>
      <rc t="1" v="669"/>
    </bk>
    <bk>
      <rc t="1" v="670"/>
    </bk>
    <bk>
      <rc t="1" v="671"/>
    </bk>
    <bk>
      <rc t="1" v="672"/>
    </bk>
    <bk>
      <rc t="1" v="673"/>
    </bk>
    <bk>
      <rc t="1" v="674"/>
    </bk>
    <bk>
      <rc t="1" v="675"/>
    </bk>
    <bk>
      <rc t="1" v="676"/>
    </bk>
    <bk>
      <rc t="1" v="677"/>
    </bk>
    <bk>
      <rc t="1" v="678"/>
    </bk>
    <bk>
      <rc t="1" v="679"/>
    </bk>
    <bk>
      <rc t="1" v="680"/>
    </bk>
    <bk>
      <rc t="1" v="681"/>
    </bk>
    <bk>
      <rc t="1" v="682"/>
    </bk>
    <bk>
      <rc t="1" v="683"/>
    </bk>
    <bk>
      <rc t="1" v="684"/>
    </bk>
    <bk>
      <rc t="1" v="685"/>
    </bk>
    <bk>
      <rc t="1" v="686"/>
    </bk>
    <bk>
      <rc t="1" v="687"/>
    </bk>
    <bk>
      <rc t="1" v="688"/>
    </bk>
    <bk>
      <rc t="1" v="689"/>
    </bk>
    <bk>
      <rc t="1" v="690"/>
    </bk>
    <bk>
      <rc t="1" v="691"/>
    </bk>
    <bk>
      <rc t="1" v="692"/>
    </bk>
    <bk>
      <rc t="1" v="693"/>
    </bk>
    <bk>
      <rc t="1" v="694"/>
    </bk>
    <bk>
      <rc t="1" v="695"/>
    </bk>
    <bk>
      <rc t="1" v="696"/>
    </bk>
    <bk>
      <rc t="1" v="697"/>
    </bk>
    <bk>
      <rc t="1" v="698"/>
    </bk>
    <bk>
      <rc t="1" v="699"/>
    </bk>
    <bk>
      <rc t="1" v="700"/>
    </bk>
    <bk>
      <rc t="1" v="701"/>
    </bk>
    <bk>
      <rc t="1" v="702"/>
    </bk>
    <bk>
      <rc t="1" v="703"/>
    </bk>
    <bk>
      <rc t="1" v="704"/>
    </bk>
    <bk>
      <rc t="1" v="705"/>
    </bk>
    <bk>
      <rc t="1" v="706"/>
    </bk>
    <bk>
      <rc t="1" v="707"/>
    </bk>
    <bk>
      <rc t="1" v="708"/>
    </bk>
    <bk>
      <rc t="1" v="709"/>
    </bk>
    <bk>
      <rc t="1" v="710"/>
    </bk>
    <bk>
      <rc t="1" v="711"/>
    </bk>
    <bk>
      <rc t="1" v="712"/>
    </bk>
    <bk>
      <rc t="1" v="713"/>
    </bk>
    <bk>
      <rc t="1" v="714"/>
    </bk>
    <bk>
      <rc t="1" v="715"/>
    </bk>
    <bk>
      <rc t="1" v="716"/>
    </bk>
    <bk>
      <rc t="1" v="717"/>
    </bk>
    <bk>
      <rc t="1" v="718"/>
    </bk>
    <bk>
      <rc t="1" v="719"/>
    </bk>
    <bk>
      <rc t="1" v="720"/>
    </bk>
    <bk>
      <rc t="1" v="721"/>
    </bk>
    <bk>
      <rc t="1" v="722"/>
    </bk>
    <bk>
      <rc t="1" v="723"/>
    </bk>
    <bk>
      <rc t="1" v="724"/>
    </bk>
    <bk>
      <rc t="1" v="725"/>
    </bk>
    <bk>
      <rc t="1" v="726"/>
    </bk>
    <bk>
      <rc t="1" v="727"/>
    </bk>
    <bk>
      <rc t="1" v="728"/>
    </bk>
    <bk>
      <rc t="1" v="729"/>
    </bk>
    <bk>
      <rc t="1" v="730"/>
    </bk>
    <bk>
      <rc t="1" v="731"/>
    </bk>
    <bk>
      <rc t="1" v="732"/>
    </bk>
    <bk>
      <rc t="1" v="733"/>
    </bk>
    <bk>
      <rc t="1" v="734"/>
    </bk>
    <bk>
      <rc t="1" v="735"/>
    </bk>
    <bk>
      <rc t="1" v="736"/>
    </bk>
    <bk>
      <rc t="1" v="737"/>
    </bk>
    <bk>
      <rc t="1" v="738"/>
    </bk>
    <bk>
      <rc t="1" v="739"/>
    </bk>
    <bk>
      <rc t="1" v="740"/>
    </bk>
    <bk>
      <rc t="1" v="741"/>
    </bk>
    <bk>
      <rc t="1" v="742"/>
    </bk>
    <bk>
      <rc t="1" v="743"/>
    </bk>
    <bk>
      <rc t="1" v="744"/>
    </bk>
    <bk>
      <rc t="1" v="745"/>
    </bk>
    <bk>
      <rc t="1" v="746"/>
    </bk>
    <bk>
      <rc t="1" v="747"/>
    </bk>
    <bk>
      <rc t="1" v="748"/>
    </bk>
    <bk>
      <rc t="1" v="749"/>
    </bk>
    <bk>
      <rc t="1" v="750"/>
    </bk>
    <bk>
      <rc t="1" v="751"/>
    </bk>
    <bk>
      <rc t="1" v="752"/>
    </bk>
    <bk>
      <rc t="1" v="753"/>
    </bk>
    <bk>
      <rc t="1" v="754"/>
    </bk>
    <bk>
      <rc t="1" v="755"/>
    </bk>
    <bk>
      <rc t="1" v="756"/>
    </bk>
    <bk>
      <rc t="1" v="757"/>
    </bk>
    <bk>
      <rc t="1" v="758"/>
    </bk>
    <bk>
      <rc t="1" v="759"/>
    </bk>
    <bk>
      <rc t="1" v="760"/>
    </bk>
    <bk>
      <rc t="1" v="761"/>
    </bk>
    <bk>
      <rc t="1" v="762"/>
    </bk>
    <bk>
      <rc t="1" v="763"/>
    </bk>
    <bk>
      <rc t="1" v="764"/>
    </bk>
    <bk>
      <rc t="1" v="765"/>
    </bk>
    <bk>
      <rc t="1" v="766"/>
    </bk>
    <bk>
      <rc t="1" v="767"/>
    </bk>
    <bk>
      <rc t="1" v="768"/>
    </bk>
    <bk>
      <rc t="1" v="769"/>
    </bk>
    <bk>
      <rc t="1" v="770"/>
    </bk>
    <bk>
      <rc t="1" v="771"/>
    </bk>
    <bk>
      <rc t="1" v="772"/>
    </bk>
    <bk>
      <rc t="1" v="773"/>
    </bk>
    <bk>
      <rc t="1" v="774"/>
    </bk>
    <bk>
      <rc t="1" v="775"/>
    </bk>
    <bk>
      <rc t="1" v="776"/>
    </bk>
    <bk>
      <rc t="1" v="777"/>
    </bk>
    <bk>
      <rc t="1" v="778"/>
    </bk>
    <bk>
      <rc t="1" v="779"/>
    </bk>
    <bk>
      <rc t="1" v="780"/>
    </bk>
    <bk>
      <rc t="1" v="781"/>
    </bk>
    <bk>
      <rc t="1" v="782"/>
    </bk>
    <bk>
      <rc t="1" v="783"/>
    </bk>
    <bk>
      <rc t="1" v="784"/>
    </bk>
    <bk>
      <rc t="1" v="785"/>
    </bk>
    <bk>
      <rc t="1" v="786"/>
    </bk>
    <bk>
      <rc t="1" v="787"/>
    </bk>
    <bk>
      <rc t="1" v="788"/>
    </bk>
    <bk>
      <rc t="1" v="789"/>
    </bk>
    <bk>
      <rc t="1" v="790"/>
    </bk>
    <bk>
      <rc t="1" v="791"/>
    </bk>
    <bk>
      <rc t="1" v="792"/>
    </bk>
    <bk>
      <rc t="1" v="793"/>
    </bk>
    <bk>
      <rc t="1" v="794"/>
    </bk>
    <bk>
      <rc t="1" v="795"/>
    </bk>
    <bk>
      <rc t="1" v="796"/>
    </bk>
    <bk>
      <rc t="1" v="797"/>
    </bk>
    <bk>
      <rc t="1" v="798"/>
    </bk>
    <bk>
      <rc t="1" v="799"/>
    </bk>
    <bk>
      <rc t="1" v="800"/>
    </bk>
    <bk>
      <rc t="1" v="801"/>
    </bk>
    <bk>
      <rc t="1" v="802"/>
    </bk>
    <bk>
      <rc t="1" v="803"/>
    </bk>
    <bk>
      <rc t="1" v="804"/>
    </bk>
    <bk>
      <rc t="1" v="805"/>
    </bk>
    <bk>
      <rc t="1" v="806"/>
    </bk>
    <bk>
      <rc t="1" v="807"/>
    </bk>
    <bk>
      <rc t="1" v="808"/>
    </bk>
    <bk>
      <rc t="1" v="809"/>
    </bk>
    <bk>
      <rc t="1" v="810"/>
    </bk>
    <bk>
      <rc t="1" v="811"/>
    </bk>
    <bk>
      <rc t="1" v="812"/>
    </bk>
    <bk>
      <rc t="1" v="813"/>
    </bk>
    <bk>
      <rc t="1" v="814"/>
    </bk>
    <bk>
      <rc t="1" v="815"/>
    </bk>
    <bk>
      <rc t="1" v="816"/>
    </bk>
    <bk>
      <rc t="1" v="817"/>
    </bk>
    <bk>
      <rc t="1" v="818"/>
    </bk>
    <bk>
      <rc t="1" v="819"/>
    </bk>
    <bk>
      <rc t="1" v="820"/>
    </bk>
    <bk>
      <rc t="1" v="821"/>
    </bk>
    <bk>
      <rc t="1" v="822"/>
    </bk>
    <bk>
      <rc t="1" v="823"/>
    </bk>
    <bk>
      <rc t="1" v="824"/>
    </bk>
  </valueMetadata>
</metadata>
</file>

<file path=xl/sharedStrings.xml><?xml version="1.0" encoding="utf-8"?>
<sst xmlns="http://schemas.openxmlformats.org/spreadsheetml/2006/main" count="13" uniqueCount="12">
  <si>
    <t>Row Labels</t>
  </si>
  <si>
    <t>Grand Total</t>
  </si>
  <si>
    <t>Column Labels</t>
  </si>
  <si>
    <t>Column1</t>
  </si>
  <si>
    <t>Column2</t>
  </si>
  <si>
    <t>Column3</t>
  </si>
  <si>
    <t>Column4</t>
  </si>
  <si>
    <t>Column5</t>
  </si>
  <si>
    <t>Column6</t>
  </si>
  <si>
    <t>Column7</t>
  </si>
  <si>
    <t>Column8</t>
  </si>
  <si>
    <t>Sum of Column2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</si>
</sst>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 x14ac:knownFonts="1">
    <font>
      <sz val="11"/>
      <color theme="1"/>
      <name val="Calibri"/>
      <family val="2"/>
      <charset val="238"/>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5">
    <xf numFmtId="0" fontId="0" fillId="0" borderId="0" xfId="0"/>
    <xf numFmtId="0" fontId="0" fillId="0" borderId="0" xfId="0" pivotButton="1"/>
    <xf numFmtId="0" fontId="0" fillId="0" borderId="0" xfId="0" applyAlignment="1">
      <alignment horizontal="left"/>
    </xf>
    <xf numFmtId="0" fontId="0" fillId="0" borderId="0" xfId="0" applyNumberFormat="1"/>
    <xf numFmtId="0" fontId="0" fillId="2" borderId="0" xfId="0" applyFill="1"/>
  </cellXfs>
  <cellStyles count="1">
    <cellStyle name="Normal" xfId="0" builtinId="0"/>
  </cellStyles>
  <dxfs count="0"/>
  <tableStyles count="1" defaultTableStyle="TableStyleMedium2" defaultPivotStyle="PivotStyleLight16">
    <tableStyle name="Invisible" pivot="0" table="0" count="0" xr9:uid="{1E096DEF-0E98-4FB6-8BA3-0805A2E81C9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volatileDependencies.xml><?xml version="1.0" encoding="utf-8"?>
<volTypes xmlns="http://schemas.openxmlformats.org/spreadsheetml/2006/main">
  <volType type="olapFunctions">
    <main first="ThisWorkbookDataModel">
      <tp t="e">
        <v>#N/A</v>
        <stp>1</stp>
        <tr r="G15" s="3"/>
        <tr r="G15" s="3"/>
        <tr r="G12" s="3"/>
        <tr r="G12" s="3"/>
        <tr r="G9" s="3"/>
        <tr r="G9" s="3"/>
        <tr r="G6" s="3"/>
        <tr r="G6" s="3"/>
        <tr r="S15" s="3"/>
        <tr r="S15" s="3"/>
        <tr r="S12" s="3"/>
        <tr r="S12" s="3"/>
        <tr r="S9" s="3"/>
        <tr r="S9" s="3"/>
        <tr r="S6" s="3"/>
        <tr r="S6" s="3"/>
        <tr r="AE15" s="3"/>
        <tr r="AE15" s="3"/>
        <tr r="AE12" s="3"/>
        <tr r="AE12" s="3"/>
        <tr r="AE9" s="3"/>
        <tr r="AE9" s="3"/>
        <tr r="AE6" s="3"/>
        <tr r="AE6" s="3"/>
        <tr r="AQ15" s="3"/>
        <tr r="AQ15" s="3"/>
        <tr r="AQ12" s="3"/>
        <tr r="AQ12" s="3"/>
        <tr r="AQ9" s="3"/>
        <tr r="AQ9" s="3"/>
        <tr r="AQ6" s="3"/>
        <tr r="AQ6" s="3"/>
        <tr r="BC15" s="3"/>
        <tr r="BC15" s="3"/>
        <tr r="BC12" s="3"/>
        <tr r="BC12" s="3"/>
        <tr r="BC9" s="3"/>
        <tr r="BC9" s="3"/>
        <tr r="BC6" s="3"/>
        <tr r="BC6" s="3"/>
        <tr r="AW13" s="3"/>
        <tr r="AW13" s="3"/>
        <tr r="AK13" s="3"/>
        <tr r="AK13" s="3"/>
        <tr r="Y13" s="3"/>
        <tr r="Y13" s="3"/>
        <tr r="M13" s="3"/>
        <tr r="M13" s="3"/>
        <tr r="AV13" s="3"/>
        <tr r="AV13" s="3"/>
        <tr r="AJ13" s="3"/>
        <tr r="AJ13" s="3"/>
        <tr r="X13" s="3"/>
        <tr r="X13" s="3"/>
        <tr r="L13" s="3"/>
        <tr r="L13" s="3"/>
        <tr r="AU13" s="3"/>
        <tr r="AU13" s="3"/>
        <tr r="AI13" s="3"/>
        <tr r="AI13" s="3"/>
        <tr r="W13" s="3"/>
        <tr r="W13" s="3"/>
        <tr r="K13" s="3"/>
        <tr r="K13" s="3"/>
        <tr r="H15" s="3"/>
        <tr r="H15" s="3"/>
        <tr r="H12" s="3"/>
        <tr r="H12" s="3"/>
        <tr r="H9" s="3"/>
        <tr r="H9" s="3"/>
        <tr r="H6" s="3"/>
        <tr r="H6" s="3"/>
        <tr r="T15" s="3"/>
        <tr r="T15" s="3"/>
        <tr r="T12" s="3"/>
        <tr r="T12" s="3"/>
        <tr r="T9" s="3"/>
        <tr r="T9" s="3"/>
        <tr r="T6" s="3"/>
        <tr r="T6" s="3"/>
        <tr r="AF15" s="3"/>
        <tr r="AF15" s="3"/>
        <tr r="AF12" s="3"/>
        <tr r="AF12" s="3"/>
        <tr r="AF9" s="3"/>
        <tr r="AF9" s="3"/>
        <tr r="AF6" s="3"/>
        <tr r="AF6" s="3"/>
        <tr r="AR15" s="3"/>
        <tr r="AR15" s="3"/>
        <tr r="AR12" s="3"/>
        <tr r="AR12" s="3"/>
        <tr r="AR9" s="3"/>
        <tr r="AR9" s="3"/>
        <tr r="AR6" s="3"/>
        <tr r="AR6" s="3"/>
        <tr r="BD15" s="3"/>
        <tr r="BD15" s="3"/>
        <tr r="BD12" s="3"/>
        <tr r="BD12" s="3"/>
        <tr r="BD9" s="3"/>
        <tr r="BD9" s="3"/>
        <tr r="BD6" s="3"/>
        <tr r="BD6" s="3"/>
        <tr r="BA14" s="3"/>
        <tr r="BA14" s="3"/>
        <tr r="AO14" s="3"/>
        <tr r="AO14" s="3"/>
        <tr r="AC14" s="3"/>
        <tr r="AC14" s="3"/>
        <tr r="Q14" s="3"/>
        <tr r="Q14" s="3"/>
        <tr r="E14" s="3"/>
        <tr r="E14" s="3"/>
        <tr r="AZ14" s="3"/>
        <tr r="AZ14" s="3"/>
        <tr r="AN14" s="3"/>
        <tr r="AN14" s="3"/>
        <tr r="AB14" s="3"/>
        <tr r="AB14" s="3"/>
        <tr r="P14" s="3"/>
        <tr r="P14" s="3"/>
        <tr r="D14" s="3"/>
        <tr r="D14" s="3"/>
        <tr r="I12" s="3"/>
        <tr r="I12" s="3"/>
        <tr r="I9" s="3"/>
        <tr r="I9" s="3"/>
        <tr r="I6" s="3"/>
        <tr r="I6" s="3"/>
        <tr r="U12" s="3"/>
        <tr r="U12" s="3"/>
        <tr r="U9" s="3"/>
        <tr r="U9" s="3"/>
        <tr r="U6" s="3"/>
        <tr r="U6" s="3"/>
        <tr r="AG12" s="3"/>
        <tr r="AG12" s="3"/>
        <tr r="AG9" s="3"/>
        <tr r="AG9" s="3"/>
        <tr r="AG6" s="3"/>
        <tr r="AG6" s="3"/>
        <tr r="AS12" s="3"/>
        <tr r="AS12" s="3"/>
        <tr r="AS9" s="3"/>
        <tr r="AS9" s="3"/>
        <tr r="AS6" s="3"/>
        <tr r="AS6" s="3"/>
        <tr r="BE12" s="3"/>
        <tr r="BE12" s="3"/>
        <tr r="BE9" s="3"/>
        <tr r="BE9" s="3"/>
        <tr r="BE6" s="3"/>
        <tr r="BE6" s="3"/>
        <tr r="BE15" s="3"/>
        <tr r="BE15" s="3"/>
        <tr r="AS15" s="3"/>
        <tr r="AS15" s="3"/>
        <tr r="AG15" s="3"/>
        <tr r="AG15" s="3"/>
        <tr r="U15" s="3"/>
        <tr r="U15" s="3"/>
        <tr r="I15" s="3"/>
        <tr r="I15" s="3"/>
        <tr r="BF16" s="3"/>
        <tr r="BF16" s="3"/>
        <tr r="AT16" s="3"/>
        <tr r="AT16" s="3"/>
        <tr r="AH16" s="3"/>
        <tr r="AH16" s="3"/>
        <tr r="V16" s="3"/>
        <tr r="V16" s="3"/>
        <tr r="J16" s="3"/>
        <tr r="J16" s="3"/>
        <tr r="BB15" s="3"/>
        <tr r="BB15" s="3"/>
        <tr r="AP15" s="3"/>
        <tr r="AP15" s="3"/>
        <tr r="AD15" s="3"/>
        <tr r="AD15" s="3"/>
        <tr r="R15" s="3"/>
        <tr r="R15" s="3"/>
        <tr r="F15" s="3"/>
        <tr r="F15" s="3"/>
        <tr r="AX14" s="3"/>
        <tr r="AX14" s="3"/>
        <tr r="AL14" s="3"/>
        <tr r="AL14" s="3"/>
        <tr r="Z14" s="3"/>
        <tr r="Z14" s="3"/>
        <tr r="N14" s="3"/>
        <tr r="N14" s="3"/>
        <tr r="BF13" s="3"/>
        <tr r="BF13" s="3"/>
        <tr r="AT13" s="3"/>
        <tr r="AT13" s="3"/>
        <tr r="AH13" s="3"/>
        <tr r="AH13" s="3"/>
        <tr r="V13" s="3"/>
        <tr r="V13" s="3"/>
        <tr r="J13" s="3"/>
        <tr r="J13" s="3"/>
        <tr r="BB12" s="3"/>
        <tr r="BB12" s="3"/>
        <tr r="AP12" s="3"/>
        <tr r="AP12" s="3"/>
        <tr r="AD12" s="3"/>
        <tr r="AD12" s="3"/>
        <tr r="R12" s="3"/>
        <tr r="R12" s="3"/>
        <tr r="F12" s="3"/>
        <tr r="F12" s="3"/>
        <tr r="AX11" s="3"/>
        <tr r="AX11" s="3"/>
        <tr r="AL11" s="3"/>
        <tr r="AL11" s="3"/>
        <tr r="Z11" s="3"/>
        <tr r="Z11" s="3"/>
        <tr r="N11" s="3"/>
        <tr r="N11" s="3"/>
        <tr r="BF10" s="3"/>
        <tr r="BF10" s="3"/>
        <tr r="AT10" s="3"/>
        <tr r="AT10" s="3"/>
        <tr r="AH10" s="3"/>
        <tr r="AH10" s="3"/>
        <tr r="V10" s="3"/>
        <tr r="V10" s="3"/>
        <tr r="J10" s="3"/>
        <tr r="J10" s="3"/>
        <tr r="BB9" s="3"/>
        <tr r="BB9" s="3"/>
        <tr r="AP9" s="3"/>
        <tr r="AP9" s="3"/>
        <tr r="AD9" s="3"/>
        <tr r="AD9" s="3"/>
        <tr r="R9" s="3"/>
        <tr r="R9" s="3"/>
        <tr r="F9" s="3"/>
        <tr r="F9" s="3"/>
        <tr r="AX8" s="3"/>
        <tr r="AX8" s="3"/>
        <tr r="AL8" s="3"/>
        <tr r="AL8" s="3"/>
        <tr r="Z8" s="3"/>
        <tr r="Z8" s="3"/>
        <tr r="N8" s="3"/>
        <tr r="N8" s="3"/>
        <tr r="BF7" s="3"/>
        <tr r="BF7" s="3"/>
        <tr r="AT7" s="3"/>
        <tr r="AT7" s="3"/>
        <tr r="AH7" s="3"/>
        <tr r="AH7" s="3"/>
        <tr r="V7" s="3"/>
        <tr r="V7" s="3"/>
        <tr r="J7" s="3"/>
        <tr r="J7" s="3"/>
        <tr r="BB6" s="3"/>
        <tr r="BB6" s="3"/>
        <tr r="AP6" s="3"/>
        <tr r="AP6" s="3"/>
        <tr r="AD6" s="3"/>
        <tr r="AD6" s="3"/>
        <tr r="R6" s="3"/>
        <tr r="R6" s="3"/>
        <tr r="F6" s="3"/>
        <tr r="F6" s="3"/>
        <tr r="AX5" s="3"/>
        <tr r="AX5" s="3"/>
        <tr r="AL5" s="3"/>
        <tr r="AL5" s="3"/>
        <tr r="Z5" s="3"/>
        <tr r="Z5" s="3"/>
        <tr r="N5" s="3"/>
        <tr r="N5" s="3"/>
        <tr r="BF4" s="3"/>
        <tr r="BF4" s="3"/>
        <tr r="AT4" s="3"/>
        <tr r="AT4" s="3"/>
        <tr r="AH4" s="3"/>
        <tr r="AH4" s="3"/>
        <tr r="V4" s="3"/>
        <tr r="V4" s="3"/>
        <tr r="J4" s="3"/>
        <tr r="J4" s="3"/>
        <tr r="BE16" s="3"/>
        <tr r="BE16" s="3"/>
        <tr r="AS16" s="3"/>
        <tr r="AS16" s="3"/>
        <tr r="AG16" s="3"/>
        <tr r="AG16" s="3"/>
        <tr r="U16" s="3"/>
        <tr r="U16" s="3"/>
        <tr r="I16" s="3"/>
        <tr r="I16" s="3"/>
        <tr r="BA15" s="3"/>
        <tr r="BA15" s="3"/>
        <tr r="AO15" s="3"/>
        <tr r="AO15" s="3"/>
        <tr r="AC15" s="3"/>
        <tr r="AC15" s="3"/>
        <tr r="Q15" s="3"/>
        <tr r="Q15" s="3"/>
        <tr r="E15" s="3"/>
        <tr r="E15" s="3"/>
        <tr r="AW14" s="3"/>
        <tr r="AW14" s="3"/>
        <tr r="AK14" s="3"/>
        <tr r="AK14" s="3"/>
        <tr r="Y14" s="3"/>
        <tr r="Y14" s="3"/>
        <tr r="M14" s="3"/>
        <tr r="M14" s="3"/>
        <tr r="BE13" s="3"/>
        <tr r="BE13" s="3"/>
        <tr r="AS13" s="3"/>
        <tr r="AS13" s="3"/>
        <tr r="AG13" s="3"/>
        <tr r="AG13" s="3"/>
        <tr r="U13" s="3"/>
        <tr r="U13" s="3"/>
        <tr r="I13" s="3"/>
        <tr r="I13" s="3"/>
        <tr r="BA12" s="3"/>
        <tr r="BA12" s="3"/>
        <tr r="AO12" s="3"/>
        <tr r="AO12" s="3"/>
        <tr r="AC12" s="3"/>
        <tr r="AC12" s="3"/>
        <tr r="Q12" s="3"/>
        <tr r="Q12" s="3"/>
        <tr r="E12" s="3"/>
        <tr r="E12" s="3"/>
        <tr r="AW11" s="3"/>
        <tr r="AW11" s="3"/>
        <tr r="AK11" s="3"/>
        <tr r="AK11" s="3"/>
        <tr r="Y11" s="3"/>
        <tr r="Y11" s="3"/>
        <tr r="M11" s="3"/>
        <tr r="M11" s="3"/>
        <tr r="BE10" s="3"/>
        <tr r="BE10" s="3"/>
        <tr r="AS10" s="3"/>
        <tr r="AS10" s="3"/>
        <tr r="AG10" s="3"/>
        <tr r="AG10" s="3"/>
        <tr r="U10" s="3"/>
        <tr r="U10" s="3"/>
        <tr r="I10" s="3"/>
        <tr r="I10" s="3"/>
        <tr r="BA9" s="3"/>
        <tr r="BA9" s="3"/>
        <tr r="AO9" s="3"/>
        <tr r="AO9" s="3"/>
        <tr r="AC9" s="3"/>
        <tr r="AC9" s="3"/>
        <tr r="Q9" s="3"/>
        <tr r="Q9" s="3"/>
        <tr r="E9" s="3"/>
        <tr r="E9" s="3"/>
        <tr r="AW8" s="3"/>
        <tr r="AW8" s="3"/>
        <tr r="AK8" s="3"/>
        <tr r="AK8" s="3"/>
        <tr r="Y8" s="3"/>
        <tr r="Y8" s="3"/>
        <tr r="M8" s="3"/>
        <tr r="M8" s="3"/>
        <tr r="BE7" s="3"/>
        <tr r="BE7" s="3"/>
        <tr r="AS7" s="3"/>
        <tr r="AS7" s="3"/>
        <tr r="AG7" s="3"/>
        <tr r="AG7" s="3"/>
        <tr r="U7" s="3"/>
        <tr r="U7" s="3"/>
        <tr r="I7" s="3"/>
        <tr r="I7" s="3"/>
        <tr r="BA6" s="3"/>
        <tr r="BA6" s="3"/>
        <tr r="AO6" s="3"/>
        <tr r="AO6" s="3"/>
        <tr r="AC6" s="3"/>
        <tr r="AC6" s="3"/>
        <tr r="Q6" s="3"/>
        <tr r="Q6" s="3"/>
        <tr r="E6" s="3"/>
        <tr r="E6" s="3"/>
        <tr r="AW5" s="3"/>
        <tr r="AW5" s="3"/>
        <tr r="AK5" s="3"/>
        <tr r="AK5" s="3"/>
        <tr r="Y5" s="3"/>
        <tr r="Y5" s="3"/>
        <tr r="M5" s="3"/>
        <tr r="M5" s="3"/>
        <tr r="BE4" s="3"/>
        <tr r="BE4" s="3"/>
        <tr r="AS4" s="3"/>
        <tr r="AS4" s="3"/>
        <tr r="AG4" s="3"/>
        <tr r="AG4" s="3"/>
        <tr r="U4" s="3"/>
        <tr r="U4" s="3"/>
        <tr r="I4" s="3"/>
        <tr r="I4" s="3"/>
        <tr r="BD16" s="3"/>
        <tr r="BD16" s="3"/>
        <tr r="AR16" s="3"/>
        <tr r="AR16" s="3"/>
        <tr r="AF16" s="3"/>
        <tr r="AF16" s="3"/>
        <tr r="T16" s="3"/>
        <tr r="T16" s="3"/>
        <tr r="H16" s="3"/>
        <tr r="H16" s="3"/>
        <tr r="AZ15" s="3"/>
        <tr r="AZ15" s="3"/>
        <tr r="AN15" s="3"/>
        <tr r="AN15" s="3"/>
        <tr r="AB15" s="3"/>
        <tr r="AB15" s="3"/>
        <tr r="P15" s="3"/>
        <tr r="P15" s="3"/>
        <tr r="D15" s="3"/>
        <tr r="D15" s="3"/>
        <tr r="AV14" s="3"/>
        <tr r="AV14" s="3"/>
        <tr r="AJ14" s="3"/>
        <tr r="AJ14" s="3"/>
        <tr r="X14" s="3"/>
        <tr r="X14" s="3"/>
        <tr r="L14" s="3"/>
        <tr r="L14" s="3"/>
        <tr r="BD13" s="3"/>
        <tr r="BD13" s="3"/>
        <tr r="AR13" s="3"/>
        <tr r="AR13" s="3"/>
        <tr r="AF13" s="3"/>
        <tr r="AF13" s="3"/>
        <tr r="T13" s="3"/>
        <tr r="T13" s="3"/>
        <tr r="H13" s="3"/>
        <tr r="H13" s="3"/>
        <tr r="AZ12" s="3"/>
        <tr r="AZ12" s="3"/>
        <tr r="AN12" s="3"/>
        <tr r="AN12" s="3"/>
        <tr r="AB12" s="3"/>
        <tr r="AB12" s="3"/>
        <tr r="P12" s="3"/>
        <tr r="P12" s="3"/>
        <tr r="D12" s="3"/>
        <tr r="D12" s="3"/>
        <tr r="AV11" s="3"/>
        <tr r="AV11" s="3"/>
        <tr r="AJ11" s="3"/>
        <tr r="AJ11" s="3"/>
        <tr r="X11" s="3"/>
        <tr r="X11" s="3"/>
        <tr r="L11" s="3"/>
        <tr r="L11" s="3"/>
        <tr r="BD10" s="3"/>
        <tr r="BD10" s="3"/>
        <tr r="AR10" s="3"/>
        <tr r="AR10" s="3"/>
        <tr r="AF10" s="3"/>
        <tr r="AF10" s="3"/>
        <tr r="T10" s="3"/>
        <tr r="T10" s="3"/>
        <tr r="H10" s="3"/>
        <tr r="H10" s="3"/>
        <tr r="AZ9" s="3"/>
        <tr r="AZ9" s="3"/>
        <tr r="AN9" s="3"/>
        <tr r="AN9" s="3"/>
        <tr r="AB9" s="3"/>
        <tr r="AB9" s="3"/>
        <tr r="P9" s="3"/>
        <tr r="P9" s="3"/>
        <tr r="D9" s="3"/>
        <tr r="D9" s="3"/>
        <tr r="AV8" s="3"/>
        <tr r="AV8" s="3"/>
        <tr r="AJ8" s="3"/>
        <tr r="AJ8" s="3"/>
        <tr r="X8" s="3"/>
        <tr r="X8" s="3"/>
        <tr r="L8" s="3"/>
        <tr r="L8" s="3"/>
        <tr r="BD7" s="3"/>
        <tr r="BD7" s="3"/>
        <tr r="AR7" s="3"/>
        <tr r="AR7" s="3"/>
        <tr r="AF7" s="3"/>
        <tr r="AF7" s="3"/>
        <tr r="T7" s="3"/>
        <tr r="T7" s="3"/>
        <tr r="H7" s="3"/>
        <tr r="H7" s="3"/>
        <tr r="AZ6" s="3"/>
        <tr r="AZ6" s="3"/>
        <tr r="AN6" s="3"/>
        <tr r="AN6" s="3"/>
        <tr r="AB6" s="3"/>
        <tr r="AB6" s="3"/>
        <tr r="P6" s="3"/>
        <tr r="P6" s="3"/>
        <tr r="D6" s="3"/>
        <tr r="D6" s="3"/>
        <tr r="AV5" s="3"/>
        <tr r="AV5" s="3"/>
        <tr r="AJ5" s="3"/>
        <tr r="AJ5" s="3"/>
        <tr r="X5" s="3"/>
        <tr r="X5" s="3"/>
        <tr r="L5" s="3"/>
        <tr r="L5" s="3"/>
        <tr r="BD4" s="3"/>
        <tr r="BD4" s="3"/>
        <tr r="AR4" s="3"/>
        <tr r="AR4" s="3"/>
        <tr r="AF4" s="3"/>
        <tr r="AF4" s="3"/>
        <tr r="T4" s="3"/>
        <tr r="T4" s="3"/>
        <tr r="H4" s="3"/>
        <tr r="H4" s="3"/>
        <tr r="BC16" s="3"/>
        <tr r="BC16" s="3"/>
        <tr r="AQ16" s="3"/>
        <tr r="AQ16" s="3"/>
        <tr r="AE16" s="3"/>
        <tr r="AE16" s="3"/>
        <tr r="S16" s="3"/>
        <tr r="S16" s="3"/>
        <tr r="G16" s="3"/>
        <tr r="G16" s="3"/>
        <tr r="AY15" s="3"/>
        <tr r="AY15" s="3"/>
        <tr r="AM15" s="3"/>
        <tr r="AM15" s="3"/>
        <tr r="AA15" s="3"/>
        <tr r="AA15" s="3"/>
        <tr r="O15" s="3"/>
        <tr r="O15" s="3"/>
        <tr r="B15" s="3"/>
        <tr r="B15" s="3"/>
        <tr r="AU14" s="3"/>
        <tr r="AU14" s="3"/>
        <tr r="AI14" s="3"/>
        <tr r="AI14" s="3"/>
        <tr r="W14" s="3"/>
        <tr r="W14" s="3"/>
        <tr r="K14" s="3"/>
        <tr r="K14" s="3"/>
        <tr r="BC13" s="3"/>
        <tr r="BC13" s="3"/>
        <tr r="AQ13" s="3"/>
        <tr r="AQ13" s="3"/>
        <tr r="AE13" s="3"/>
        <tr r="AE13" s="3"/>
        <tr r="S13" s="3"/>
        <tr r="S13" s="3"/>
        <tr r="G13" s="3"/>
        <tr r="G13" s="3"/>
        <tr r="AY12" s="3"/>
        <tr r="AY12" s="3"/>
        <tr r="AM12" s="3"/>
        <tr r="AM12" s="3"/>
        <tr r="AA12" s="3"/>
        <tr r="AA12" s="3"/>
        <tr r="O12" s="3"/>
        <tr r="O12" s="3"/>
        <tr r="B12" s="3"/>
        <tr r="B12" s="3"/>
        <tr r="AU11" s="3"/>
        <tr r="AU11" s="3"/>
        <tr r="AI11" s="3"/>
        <tr r="AI11" s="3"/>
        <tr r="W11" s="3"/>
        <tr r="W11" s="3"/>
        <tr r="K11" s="3"/>
        <tr r="K11" s="3"/>
        <tr r="BC10" s="3"/>
        <tr r="BC10" s="3"/>
        <tr r="AQ10" s="3"/>
        <tr r="AQ10" s="3"/>
        <tr r="AE10" s="3"/>
        <tr r="AE10" s="3"/>
        <tr r="S10" s="3"/>
        <tr r="S10" s="3"/>
        <tr r="G10" s="3"/>
        <tr r="G10" s="3"/>
        <tr r="AY9" s="3"/>
        <tr r="AY9" s="3"/>
        <tr r="AM9" s="3"/>
        <tr r="AM9" s="3"/>
        <tr r="AA9" s="3"/>
        <tr r="AA9" s="3"/>
        <tr r="O9" s="3"/>
        <tr r="O9" s="3"/>
        <tr r="B9" s="3"/>
        <tr r="B9" s="3"/>
        <tr r="AU8" s="3"/>
        <tr r="AU8" s="3"/>
        <tr r="AI8" s="3"/>
        <tr r="AI8" s="3"/>
        <tr r="W8" s="3"/>
        <tr r="W8" s="3"/>
        <tr r="K8" s="3"/>
        <tr r="K8" s="3"/>
        <tr r="BC7" s="3"/>
        <tr r="BC7" s="3"/>
        <tr r="AQ7" s="3"/>
        <tr r="AQ7" s="3"/>
        <tr r="AE7" s="3"/>
        <tr r="AE7" s="3"/>
        <tr r="S7" s="3"/>
        <tr r="S7" s="3"/>
        <tr r="G7" s="3"/>
        <tr r="G7" s="3"/>
        <tr r="AY6" s="3"/>
        <tr r="AY6" s="3"/>
        <tr r="AM6" s="3"/>
        <tr r="AM6" s="3"/>
        <tr r="AA6" s="3"/>
        <tr r="AA6" s="3"/>
        <tr r="O6" s="3"/>
        <tr r="O6" s="3"/>
        <tr r="B6" s="3"/>
        <tr r="B6" s="3"/>
        <tr r="AU5" s="3"/>
        <tr r="AU5" s="3"/>
        <tr r="AI5" s="3"/>
        <tr r="AI5" s="3"/>
        <tr r="W5" s="3"/>
        <tr r="W5" s="3"/>
        <tr r="K5" s="3"/>
        <tr r="K5" s="3"/>
        <tr r="BC4" s="3"/>
        <tr r="BC4" s="3"/>
        <tr r="AQ4" s="3"/>
        <tr r="AQ4" s="3"/>
        <tr r="AE4" s="3"/>
        <tr r="AE4" s="3"/>
        <tr r="S4" s="3"/>
        <tr r="S4" s="3"/>
        <tr r="G4" s="3"/>
        <tr r="G4" s="3"/>
        <tr r="BB16" s="3"/>
        <tr r="BB16" s="3"/>
        <tr r="AP16" s="3"/>
        <tr r="AP16" s="3"/>
        <tr r="AD16" s="3"/>
        <tr r="AD16" s="3"/>
        <tr r="R16" s="3"/>
        <tr r="R16" s="3"/>
        <tr r="F16" s="3"/>
        <tr r="F16" s="3"/>
        <tr r="AX15" s="3"/>
        <tr r="AX15" s="3"/>
        <tr r="AL15" s="3"/>
        <tr r="AL15" s="3"/>
        <tr r="Z15" s="3"/>
        <tr r="Z15" s="3"/>
        <tr r="N15" s="3"/>
        <tr r="N15" s="3"/>
        <tr r="BF14" s="3"/>
        <tr r="BF14" s="3"/>
        <tr r="AT14" s="3"/>
        <tr r="AT14" s="3"/>
        <tr r="AH14" s="3"/>
        <tr r="AH14" s="3"/>
        <tr r="V14" s="3"/>
        <tr r="V14" s="3"/>
        <tr r="J14" s="3"/>
        <tr r="J14" s="3"/>
        <tr r="BB13" s="3"/>
        <tr r="BB13" s="3"/>
        <tr r="AP13" s="3"/>
        <tr r="AP13" s="3"/>
        <tr r="AD13" s="3"/>
        <tr r="AD13" s="3"/>
        <tr r="R13" s="3"/>
        <tr r="R13" s="3"/>
        <tr r="F13" s="3"/>
        <tr r="F13" s="3"/>
        <tr r="AX12" s="3"/>
        <tr r="AX12" s="3"/>
        <tr r="AL12" s="3"/>
        <tr r="AL12" s="3"/>
        <tr r="Z12" s="3"/>
        <tr r="Z12" s="3"/>
        <tr r="N12" s="3"/>
        <tr r="N12" s="3"/>
        <tr r="BF11" s="3"/>
        <tr r="BF11" s="3"/>
        <tr r="AT11" s="3"/>
        <tr r="AT11" s="3"/>
        <tr r="AH11" s="3"/>
        <tr r="AH11" s="3"/>
        <tr r="V11" s="3"/>
        <tr r="V11" s="3"/>
        <tr r="J11" s="3"/>
        <tr r="J11" s="3"/>
        <tr r="BB10" s="3"/>
        <tr r="BB10" s="3"/>
        <tr r="AP10" s="3"/>
        <tr r="AP10" s="3"/>
        <tr r="AD10" s="3"/>
        <tr r="AD10" s="3"/>
        <tr r="R10" s="3"/>
        <tr r="R10" s="3"/>
        <tr r="F10" s="3"/>
        <tr r="F10" s="3"/>
        <tr r="AX9" s="3"/>
        <tr r="AX9" s="3"/>
        <tr r="AL9" s="3"/>
        <tr r="AL9" s="3"/>
        <tr r="Z9" s="3"/>
        <tr r="Z9" s="3"/>
        <tr r="N9" s="3"/>
        <tr r="N9" s="3"/>
        <tr r="BF8" s="3"/>
        <tr r="BF8" s="3"/>
        <tr r="AT8" s="3"/>
        <tr r="AT8" s="3"/>
        <tr r="AH8" s="3"/>
        <tr r="AH8" s="3"/>
        <tr r="V8" s="3"/>
        <tr r="V8" s="3"/>
        <tr r="J8" s="3"/>
        <tr r="J8" s="3"/>
        <tr r="BB7" s="3"/>
        <tr r="BB7" s="3"/>
        <tr r="AP7" s="3"/>
        <tr r="AP7" s="3"/>
        <tr r="AD7" s="3"/>
        <tr r="AD7" s="3"/>
        <tr r="R7" s="3"/>
        <tr r="R7" s="3"/>
        <tr r="F7" s="3"/>
        <tr r="F7" s="3"/>
        <tr r="AX6" s="3"/>
        <tr r="AX6" s="3"/>
        <tr r="AL6" s="3"/>
        <tr r="AL6" s="3"/>
        <tr r="Z6" s="3"/>
        <tr r="Z6" s="3"/>
        <tr r="N6" s="3"/>
        <tr r="N6" s="3"/>
        <tr r="BF5" s="3"/>
        <tr r="BF5" s="3"/>
        <tr r="AT5" s="3"/>
        <tr r="AT5" s="3"/>
        <tr r="AH5" s="3"/>
        <tr r="AH5" s="3"/>
        <tr r="V5" s="3"/>
        <tr r="V5" s="3"/>
        <tr r="J5" s="3"/>
        <tr r="J5" s="3"/>
        <tr r="BB4" s="3"/>
        <tr r="BB4" s="3"/>
        <tr r="AP4" s="3"/>
        <tr r="AP4" s="3"/>
        <tr r="AD4" s="3"/>
        <tr r="AD4" s="3"/>
        <tr r="R4" s="3"/>
        <tr r="R4" s="3"/>
        <tr r="F4" s="3"/>
        <tr r="F4" s="3"/>
        <tr r="BA16" s="3"/>
        <tr r="BA16" s="3"/>
        <tr r="AO16" s="3"/>
        <tr r="AO16" s="3"/>
        <tr r="AC16" s="3"/>
        <tr r="AC16" s="3"/>
        <tr r="Q16" s="3"/>
        <tr r="Q16" s="3"/>
        <tr r="E16" s="3"/>
        <tr r="E16" s="3"/>
        <tr r="AW15" s="3"/>
        <tr r="AW15" s="3"/>
        <tr r="AK15" s="3"/>
        <tr r="AK15" s="3"/>
        <tr r="Y15" s="3"/>
        <tr r="Y15" s="3"/>
        <tr r="M15" s="3"/>
        <tr r="M15" s="3"/>
        <tr r="BE14" s="3"/>
        <tr r="BE14" s="3"/>
        <tr r="AS14" s="3"/>
        <tr r="AS14" s="3"/>
        <tr r="AG14" s="3"/>
        <tr r="AG14" s="3"/>
        <tr r="U14" s="3"/>
        <tr r="U14" s="3"/>
        <tr r="I14" s="3"/>
        <tr r="I14" s="3"/>
        <tr r="BA13" s="3"/>
        <tr r="BA13" s="3"/>
        <tr r="AO13" s="3"/>
        <tr r="AO13" s="3"/>
        <tr r="AC13" s="3"/>
        <tr r="AC13" s="3"/>
        <tr r="Q13" s="3"/>
        <tr r="Q13" s="3"/>
        <tr r="E13" s="3"/>
        <tr r="E13" s="3"/>
        <tr r="AW12" s="3"/>
        <tr r="AW12" s="3"/>
        <tr r="AK12" s="3"/>
        <tr r="AK12" s="3"/>
        <tr r="Y12" s="3"/>
        <tr r="Y12" s="3"/>
        <tr r="M12" s="3"/>
        <tr r="M12" s="3"/>
        <tr r="BE11" s="3"/>
        <tr r="BE11" s="3"/>
        <tr r="AS11" s="3"/>
        <tr r="AS11" s="3"/>
        <tr r="AG11" s="3"/>
        <tr r="AG11" s="3"/>
        <tr r="U11" s="3"/>
        <tr r="U11" s="3"/>
        <tr r="I11" s="3"/>
        <tr r="I11" s="3"/>
        <tr r="BA10" s="3"/>
        <tr r="BA10" s="3"/>
        <tr r="AO10" s="3"/>
        <tr r="AO10" s="3"/>
        <tr r="AC10" s="3"/>
        <tr r="AC10" s="3"/>
        <tr r="Q10" s="3"/>
        <tr r="Q10" s="3"/>
        <tr r="E10" s="3"/>
        <tr r="E10" s="3"/>
        <tr r="AW9" s="3"/>
        <tr r="AW9" s="3"/>
        <tr r="AK9" s="3"/>
        <tr r="AK9" s="3"/>
        <tr r="Y9" s="3"/>
        <tr r="Y9" s="3"/>
        <tr r="M9" s="3"/>
        <tr r="M9" s="3"/>
        <tr r="BE8" s="3"/>
        <tr r="BE8" s="3"/>
        <tr r="AS8" s="3"/>
        <tr r="AS8" s="3"/>
        <tr r="AG8" s="3"/>
        <tr r="AG8" s="3"/>
        <tr r="U8" s="3"/>
        <tr r="U8" s="3"/>
        <tr r="I8" s="3"/>
        <tr r="I8" s="3"/>
        <tr r="BA7" s="3"/>
        <tr r="BA7" s="3"/>
        <tr r="AO7" s="3"/>
        <tr r="AO7" s="3"/>
        <tr r="AC7" s="3"/>
        <tr r="AC7" s="3"/>
        <tr r="Q7" s="3"/>
        <tr r="Q7" s="3"/>
        <tr r="E7" s="3"/>
        <tr r="E7" s="3"/>
        <tr r="AW6" s="3"/>
        <tr r="AW6" s="3"/>
        <tr r="AK6" s="3"/>
        <tr r="AK6" s="3"/>
        <tr r="Y6" s="3"/>
        <tr r="Y6" s="3"/>
        <tr r="M6" s="3"/>
        <tr r="M6" s="3"/>
        <tr r="BE5" s="3"/>
        <tr r="BE5" s="3"/>
        <tr r="AS5" s="3"/>
        <tr r="AS5" s="3"/>
        <tr r="AG5" s="3"/>
        <tr r="AG5" s="3"/>
        <tr r="U5" s="3"/>
        <tr r="U5" s="3"/>
        <tr r="I5" s="3"/>
        <tr r="I5" s="3"/>
        <tr r="BA4" s="3"/>
        <tr r="BA4" s="3"/>
        <tr r="AO4" s="3"/>
        <tr r="AO4" s="3"/>
        <tr r="AC4" s="3"/>
        <tr r="AC4" s="3"/>
        <tr r="Q4" s="3"/>
        <tr r="Q4" s="3"/>
        <tr r="E4" s="3"/>
        <tr r="E4" s="3"/>
        <tr r="AZ16" s="3"/>
        <tr r="AZ16" s="3"/>
        <tr r="AN16" s="3"/>
        <tr r="AN16" s="3"/>
        <tr r="AB16" s="3"/>
        <tr r="AB16" s="3"/>
        <tr r="P16" s="3"/>
        <tr r="P16" s="3"/>
        <tr r="D16" s="3"/>
        <tr r="D16" s="3"/>
        <tr r="AV15" s="3"/>
        <tr r="AV15" s="3"/>
        <tr r="AJ15" s="3"/>
        <tr r="AJ15" s="3"/>
        <tr r="X15" s="3"/>
        <tr r="X15" s="3"/>
        <tr r="L15" s="3"/>
        <tr r="L15" s="3"/>
        <tr r="BD14" s="3"/>
        <tr r="BD14" s="3"/>
        <tr r="AR14" s="3"/>
        <tr r="AR14" s="3"/>
        <tr r="AF14" s="3"/>
        <tr r="AF14" s="3"/>
        <tr r="T14" s="3"/>
        <tr r="T14" s="3"/>
        <tr r="H14" s="3"/>
        <tr r="H14" s="3"/>
        <tr r="AZ13" s="3"/>
        <tr r="AZ13" s="3"/>
        <tr r="AN13" s="3"/>
        <tr r="AN13" s="3"/>
        <tr r="AB13" s="3"/>
        <tr r="AB13" s="3"/>
        <tr r="P13" s="3"/>
        <tr r="P13" s="3"/>
        <tr r="D13" s="3"/>
        <tr r="D13" s="3"/>
        <tr r="AV12" s="3"/>
        <tr r="AV12" s="3"/>
        <tr r="AJ12" s="3"/>
        <tr r="AJ12" s="3"/>
        <tr r="X12" s="3"/>
        <tr r="X12" s="3"/>
        <tr r="L12" s="3"/>
        <tr r="L12" s="3"/>
        <tr r="BD11" s="3"/>
        <tr r="BD11" s="3"/>
        <tr r="AR11" s="3"/>
        <tr r="AR11" s="3"/>
        <tr r="AF11" s="3"/>
        <tr r="AF11" s="3"/>
        <tr r="T11" s="3"/>
        <tr r="T11" s="3"/>
        <tr r="H11" s="3"/>
        <tr r="H11" s="3"/>
        <tr r="AZ10" s="3"/>
        <tr r="AZ10" s="3"/>
        <tr r="AN10" s="3"/>
        <tr r="AN10" s="3"/>
        <tr r="AB10" s="3"/>
        <tr r="AB10" s="3"/>
        <tr r="P10" s="3"/>
        <tr r="P10" s="3"/>
        <tr r="D10" s="3"/>
        <tr r="D10" s="3"/>
        <tr r="AV9" s="3"/>
        <tr r="AV9" s="3"/>
        <tr r="AJ9" s="3"/>
        <tr r="AJ9" s="3"/>
        <tr r="X9" s="3"/>
        <tr r="X9" s="3"/>
        <tr r="L9" s="3"/>
        <tr r="L9" s="3"/>
        <tr r="BD8" s="3"/>
        <tr r="BD8" s="3"/>
        <tr r="AR8" s="3"/>
        <tr r="AR8" s="3"/>
        <tr r="AF8" s="3"/>
        <tr r="AF8" s="3"/>
        <tr r="T8" s="3"/>
        <tr r="T8" s="3"/>
        <tr r="H8" s="3"/>
        <tr r="H8" s="3"/>
        <tr r="AZ7" s="3"/>
        <tr r="AZ7" s="3"/>
        <tr r="AN7" s="3"/>
        <tr r="AN7" s="3"/>
        <tr r="AB7" s="3"/>
        <tr r="AB7" s="3"/>
        <tr r="P7" s="3"/>
        <tr r="P7" s="3"/>
        <tr r="D7" s="3"/>
        <tr r="D7" s="3"/>
        <tr r="AV6" s="3"/>
        <tr r="AV6" s="3"/>
        <tr r="AJ6" s="3"/>
        <tr r="AJ6" s="3"/>
        <tr r="X6" s="3"/>
        <tr r="X6" s="3"/>
        <tr r="L6" s="3"/>
        <tr r="L6" s="3"/>
        <tr r="BD5" s="3"/>
        <tr r="BD5" s="3"/>
        <tr r="AR5" s="3"/>
        <tr r="AR5" s="3"/>
        <tr r="AF5" s="3"/>
        <tr r="AF5" s="3"/>
        <tr r="T5" s="3"/>
        <tr r="T5" s="3"/>
        <tr r="H5" s="3"/>
        <tr r="H5" s="3"/>
        <tr r="AZ4" s="3"/>
        <tr r="AZ4" s="3"/>
        <tr r="AN4" s="3"/>
        <tr r="AN4" s="3"/>
        <tr r="AB4" s="3"/>
        <tr r="AB4" s="3"/>
        <tr r="P4" s="3"/>
        <tr r="P4" s="3"/>
        <tr r="D4" s="3"/>
        <tr r="D4" s="3"/>
        <tr r="AY16" s="3"/>
        <tr r="AY16" s="3"/>
        <tr r="AM16" s="3"/>
        <tr r="AM16" s="3"/>
        <tr r="AA16" s="3"/>
        <tr r="AA16" s="3"/>
        <tr r="O16" s="3"/>
        <tr r="O16" s="3"/>
        <tr r="B16" s="3"/>
        <tr r="B16" s="3"/>
        <tr r="AU15" s="3"/>
        <tr r="AU15" s="3"/>
        <tr r="AI15" s="3"/>
        <tr r="AI15" s="3"/>
        <tr r="W15" s="3"/>
        <tr r="W15" s="3"/>
        <tr r="K15" s="3"/>
        <tr r="K15" s="3"/>
        <tr r="BC14" s="3"/>
        <tr r="BC14" s="3"/>
        <tr r="AQ14" s="3"/>
        <tr r="AQ14" s="3"/>
        <tr r="AE14" s="3"/>
        <tr r="AE14" s="3"/>
        <tr r="S14" s="3"/>
        <tr r="S14" s="3"/>
        <tr r="G14" s="3"/>
        <tr r="G14" s="3"/>
        <tr r="AY13" s="3"/>
        <tr r="AY13" s="3"/>
        <tr r="AM13" s="3"/>
        <tr r="AM13" s="3"/>
        <tr r="AA13" s="3"/>
        <tr r="AA13" s="3"/>
        <tr r="O13" s="3"/>
        <tr r="O13" s="3"/>
        <tr r="B13" s="3"/>
        <tr r="B13" s="3"/>
        <tr r="AU12" s="3"/>
        <tr r="AU12" s="3"/>
        <tr r="AI12" s="3"/>
        <tr r="AI12" s="3"/>
        <tr r="W12" s="3"/>
        <tr r="W12" s="3"/>
        <tr r="K12" s="3"/>
        <tr r="K12" s="3"/>
        <tr r="BC11" s="3"/>
        <tr r="BC11" s="3"/>
        <tr r="AQ11" s="3"/>
        <tr r="AQ11" s="3"/>
        <tr r="AE11" s="3"/>
        <tr r="AE11" s="3"/>
        <tr r="S11" s="3"/>
        <tr r="S11" s="3"/>
        <tr r="G11" s="3"/>
        <tr r="G11" s="3"/>
        <tr r="AY10" s="3"/>
        <tr r="AY10" s="3"/>
        <tr r="AM10" s="3"/>
        <tr r="AM10" s="3"/>
        <tr r="AA10" s="3"/>
        <tr r="AA10" s="3"/>
        <tr r="O10" s="3"/>
        <tr r="O10" s="3"/>
        <tr r="B10" s="3"/>
        <tr r="B10" s="3"/>
        <tr r="AU9" s="3"/>
        <tr r="AU9" s="3"/>
        <tr r="AI9" s="3"/>
        <tr r="AI9" s="3"/>
        <tr r="W9" s="3"/>
        <tr r="W9" s="3"/>
        <tr r="K9" s="3"/>
        <tr r="K9" s="3"/>
        <tr r="BC8" s="3"/>
        <tr r="BC8" s="3"/>
        <tr r="AQ8" s="3"/>
        <tr r="AQ8" s="3"/>
        <tr r="AE8" s="3"/>
        <tr r="AE8" s="3"/>
        <tr r="S8" s="3"/>
        <tr r="S8" s="3"/>
        <tr r="G8" s="3"/>
        <tr r="G8" s="3"/>
        <tr r="AY7" s="3"/>
        <tr r="AY7" s="3"/>
        <tr r="AM7" s="3"/>
        <tr r="AM7" s="3"/>
        <tr r="AA7" s="3"/>
        <tr r="AA7" s="3"/>
        <tr r="O7" s="3"/>
        <tr r="O7" s="3"/>
        <tr r="B7" s="3"/>
        <tr r="B7" s="3"/>
        <tr r="AU6" s="3"/>
        <tr r="AU6" s="3"/>
        <tr r="AI6" s="3"/>
        <tr r="AI6" s="3"/>
        <tr r="W6" s="3"/>
        <tr r="W6" s="3"/>
        <tr r="K6" s="3"/>
        <tr r="K6" s="3"/>
        <tr r="BC5" s="3"/>
        <tr r="BC5" s="3"/>
        <tr r="AQ5" s="3"/>
        <tr r="AQ5" s="3"/>
        <tr r="AE5" s="3"/>
        <tr r="AE5" s="3"/>
        <tr r="S5" s="3"/>
        <tr r="S5" s="3"/>
        <tr r="G5" s="3"/>
        <tr r="G5" s="3"/>
        <tr r="AY4" s="3"/>
        <tr r="AY4" s="3"/>
        <tr r="AM4" s="3"/>
        <tr r="AM4" s="3"/>
        <tr r="AA4" s="3"/>
        <tr r="AA4" s="3"/>
        <tr r="O4" s="3"/>
        <tr r="O4" s="3"/>
        <tr r="B4" s="3"/>
        <tr r="B4" s="3"/>
        <tr r="AX16" s="3"/>
        <tr r="AX16" s="3"/>
        <tr r="AL16" s="3"/>
        <tr r="AL16" s="3"/>
        <tr r="Z16" s="3"/>
        <tr r="Z16" s="3"/>
        <tr r="N16" s="3"/>
        <tr r="N16" s="3"/>
        <tr r="BF15" s="3"/>
        <tr r="BF15" s="3"/>
        <tr r="AT15" s="3"/>
        <tr r="AT15" s="3"/>
        <tr r="AH15" s="3"/>
        <tr r="AH15" s="3"/>
        <tr r="V15" s="3"/>
        <tr r="V15" s="3"/>
        <tr r="J15" s="3"/>
        <tr r="J15" s="3"/>
        <tr r="BB14" s="3"/>
        <tr r="BB14" s="3"/>
        <tr r="AP14" s="3"/>
        <tr r="AP14" s="3"/>
        <tr r="AD14" s="3"/>
        <tr r="AD14" s="3"/>
        <tr r="R14" s="3"/>
        <tr r="R14" s="3"/>
        <tr r="F14" s="3"/>
        <tr r="F14" s="3"/>
        <tr r="AX13" s="3"/>
        <tr r="AX13" s="3"/>
        <tr r="AL13" s="3"/>
        <tr r="AL13" s="3"/>
        <tr r="Z13" s="3"/>
        <tr r="Z13" s="3"/>
        <tr r="N13" s="3"/>
        <tr r="N13" s="3"/>
        <tr r="BF12" s="3"/>
        <tr r="BF12" s="3"/>
        <tr r="AT12" s="3"/>
        <tr r="AT12" s="3"/>
        <tr r="AH12" s="3"/>
        <tr r="AH12" s="3"/>
        <tr r="V12" s="3"/>
        <tr r="V12" s="3"/>
        <tr r="J12" s="3"/>
        <tr r="J12" s="3"/>
        <tr r="BB11" s="3"/>
        <tr r="BB11" s="3"/>
        <tr r="AP11" s="3"/>
        <tr r="AP11" s="3"/>
        <tr r="AD11" s="3"/>
        <tr r="AD11" s="3"/>
        <tr r="R11" s="3"/>
        <tr r="R11" s="3"/>
        <tr r="F11" s="3"/>
        <tr r="F11" s="3"/>
        <tr r="AX10" s="3"/>
        <tr r="AX10" s="3"/>
        <tr r="AL10" s="3"/>
        <tr r="AL10" s="3"/>
        <tr r="Z10" s="3"/>
        <tr r="Z10" s="3"/>
        <tr r="N10" s="3"/>
        <tr r="N10" s="3"/>
        <tr r="BF9" s="3"/>
        <tr r="BF9" s="3"/>
        <tr r="AT9" s="3"/>
        <tr r="AT9" s="3"/>
        <tr r="AH9" s="3"/>
        <tr r="AH9" s="3"/>
        <tr r="V9" s="3"/>
        <tr r="V9" s="3"/>
        <tr r="J9" s="3"/>
        <tr r="J9" s="3"/>
        <tr r="BB8" s="3"/>
        <tr r="BB8" s="3"/>
        <tr r="AP8" s="3"/>
        <tr r="AP8" s="3"/>
        <tr r="AD8" s="3"/>
        <tr r="AD8" s="3"/>
        <tr r="R8" s="3"/>
        <tr r="R8" s="3"/>
        <tr r="F8" s="3"/>
        <tr r="F8" s="3"/>
        <tr r="AX7" s="3"/>
        <tr r="AX7" s="3"/>
        <tr r="AL7" s="3"/>
        <tr r="AL7" s="3"/>
        <tr r="Z7" s="3"/>
        <tr r="Z7" s="3"/>
        <tr r="N7" s="3"/>
        <tr r="N7" s="3"/>
        <tr r="BF6" s="3"/>
        <tr r="BF6" s="3"/>
        <tr r="AT6" s="3"/>
        <tr r="AT6" s="3"/>
        <tr r="AH6" s="3"/>
        <tr r="AH6" s="3"/>
        <tr r="V6" s="3"/>
        <tr r="V6" s="3"/>
        <tr r="J6" s="3"/>
        <tr r="J6" s="3"/>
        <tr r="BB5" s="3"/>
        <tr r="BB5" s="3"/>
        <tr r="AP5" s="3"/>
        <tr r="AP5" s="3"/>
        <tr r="AD5" s="3"/>
        <tr r="AD5" s="3"/>
        <tr r="R5" s="3"/>
        <tr r="R5" s="3"/>
        <tr r="F5" s="3"/>
        <tr r="F5" s="3"/>
        <tr r="AX4" s="3"/>
        <tr r="AX4" s="3"/>
        <tr r="AL4" s="3"/>
        <tr r="AL4" s="3"/>
        <tr r="Z4" s="3"/>
        <tr r="Z4" s="3"/>
        <tr r="N4" s="3"/>
        <tr r="N4" s="3"/>
        <tr r="K4" s="3"/>
        <tr r="K4" s="3"/>
        <tr r="W4" s="3"/>
        <tr r="W4" s="3"/>
        <tr r="AI4" s="3"/>
        <tr r="AI4" s="3"/>
        <tr r="AU4" s="3"/>
        <tr r="AU4" s="3"/>
        <tr r="B5" s="3"/>
        <tr r="B5" s="3"/>
        <tr r="O5" s="3"/>
        <tr r="O5" s="3"/>
        <tr r="AA5" s="3"/>
        <tr r="AA5" s="3"/>
        <tr r="AM5" s="3"/>
        <tr r="AM5" s="3"/>
        <tr r="AY5" s="3"/>
        <tr r="AY5" s="3"/>
        <tr r="K7" s="3"/>
        <tr r="K7" s="3"/>
        <tr r="W7" s="3"/>
        <tr r="W7" s="3"/>
        <tr r="AI7" s="3"/>
        <tr r="AI7" s="3"/>
        <tr r="AU7" s="3"/>
        <tr r="AU7" s="3"/>
        <tr r="B8" s="3"/>
        <tr r="B8" s="3"/>
        <tr r="O8" s="3"/>
        <tr r="O8" s="3"/>
        <tr r="AA8" s="3"/>
        <tr r="AA8" s="3"/>
        <tr r="AM8" s="3"/>
        <tr r="AM8" s="3"/>
        <tr r="AY8" s="3"/>
        <tr r="AY8" s="3"/>
        <tr r="K10" s="3"/>
        <tr r="K10" s="3"/>
        <tr r="W10" s="3"/>
        <tr r="W10" s="3"/>
        <tr r="AI10" s="3"/>
        <tr r="AI10" s="3"/>
        <tr r="AU10" s="3"/>
        <tr r="AU10" s="3"/>
        <tr r="B11" s="3"/>
        <tr r="B11" s="3"/>
        <tr r="O11" s="3"/>
        <tr r="O11" s="3"/>
        <tr r="AA11" s="3"/>
        <tr r="AA11" s="3"/>
        <tr r="AM11" s="3"/>
        <tr r="AM11" s="3"/>
        <tr r="AY11" s="3"/>
        <tr r="AY11" s="3"/>
        <tr r="B14" s="3"/>
        <tr r="B14" s="3"/>
        <tr r="O14" s="3"/>
        <tr r="O14" s="3"/>
        <tr r="AA14" s="3"/>
        <tr r="AA14" s="3"/>
        <tr r="AM14" s="3"/>
        <tr r="AM14" s="3"/>
        <tr r="AY14" s="3"/>
        <tr r="AY14" s="3"/>
        <tr r="K16" s="3"/>
        <tr r="K16" s="3"/>
        <tr r="W16" s="3"/>
        <tr r="W16" s="3"/>
        <tr r="AI16" s="3"/>
        <tr r="AI16" s="3"/>
        <tr r="AU16" s="3"/>
        <tr r="AU16" s="3"/>
        <tr r="L4" s="3"/>
        <tr r="L4" s="3"/>
        <tr r="X4" s="3"/>
        <tr r="X4" s="3"/>
        <tr r="AJ4" s="3"/>
        <tr r="AJ4" s="3"/>
        <tr r="AV4" s="3"/>
        <tr r="AV4" s="3"/>
        <tr r="D5" s="3"/>
        <tr r="D5" s="3"/>
        <tr r="P5" s="3"/>
        <tr r="P5" s="3"/>
        <tr r="AB5" s="3"/>
        <tr r="AB5" s="3"/>
        <tr r="AN5" s="3"/>
        <tr r="AN5" s="3"/>
        <tr r="AZ5" s="3"/>
        <tr r="AZ5" s="3"/>
        <tr r="L7" s="3"/>
        <tr r="L7" s="3"/>
        <tr r="X7" s="3"/>
        <tr r="X7" s="3"/>
        <tr r="AJ7" s="3"/>
        <tr r="AJ7" s="3"/>
        <tr r="AV7" s="3"/>
        <tr r="AV7" s="3"/>
        <tr r="D8" s="3"/>
        <tr r="D8" s="3"/>
        <tr r="P8" s="3"/>
        <tr r="P8" s="3"/>
        <tr r="AB8" s="3"/>
        <tr r="AB8" s="3"/>
        <tr r="AN8" s="3"/>
        <tr r="AN8" s="3"/>
        <tr r="AZ8" s="3"/>
        <tr r="AZ8" s="3"/>
        <tr r="L10" s="3"/>
        <tr r="L10" s="3"/>
        <tr r="X10" s="3"/>
        <tr r="X10" s="3"/>
        <tr r="AJ10" s="3"/>
        <tr r="AJ10" s="3"/>
        <tr r="AV10" s="3"/>
        <tr r="AV10" s="3"/>
        <tr r="D11" s="3"/>
        <tr r="D11" s="3"/>
        <tr r="P11" s="3"/>
        <tr r="P11" s="3"/>
        <tr r="AB11" s="3"/>
        <tr r="AB11" s="3"/>
        <tr r="AN11" s="3"/>
        <tr r="AN11" s="3"/>
        <tr r="AZ11" s="3"/>
        <tr r="AZ11" s="3"/>
        <tr r="L16" s="3"/>
        <tr r="L16" s="3"/>
        <tr r="X16" s="3"/>
        <tr r="X16" s="3"/>
        <tr r="AJ16" s="3"/>
        <tr r="AJ16" s="3"/>
        <tr r="AV16" s="3"/>
        <tr r="AV16" s="3"/>
        <tr r="M4" s="3"/>
        <tr r="M4" s="3"/>
        <tr r="Y4" s="3"/>
        <tr r="Y4" s="3"/>
        <tr r="AK4" s="3"/>
        <tr r="AK4" s="3"/>
        <tr r="AW4" s="3"/>
        <tr r="AW4" s="3"/>
        <tr r="E5" s="3"/>
        <tr r="E5" s="3"/>
        <tr r="Q5" s="3"/>
        <tr r="Q5" s="3"/>
        <tr r="AC5" s="3"/>
        <tr r="AC5" s="3"/>
        <tr r="AO5" s="3"/>
        <tr r="AO5" s="3"/>
        <tr r="BA5" s="3"/>
        <tr r="BA5" s="3"/>
        <tr r="M7" s="3"/>
        <tr r="M7" s="3"/>
        <tr r="Y7" s="3"/>
        <tr r="Y7" s="3"/>
        <tr r="AK7" s="3"/>
        <tr r="AK7" s="3"/>
        <tr r="AW7" s="3"/>
        <tr r="AW7" s="3"/>
        <tr r="E8" s="3"/>
        <tr r="E8" s="3"/>
        <tr r="Q8" s="3"/>
        <tr r="Q8" s="3"/>
        <tr r="AC8" s="3"/>
        <tr r="AC8" s="3"/>
        <tr r="AO8" s="3"/>
        <tr r="AO8" s="3"/>
        <tr r="BA8" s="3"/>
        <tr r="BA8" s="3"/>
        <tr r="M10" s="3"/>
        <tr r="M10" s="3"/>
        <tr r="Y10" s="3"/>
        <tr r="Y10" s="3"/>
        <tr r="AK10" s="3"/>
        <tr r="AK10" s="3"/>
        <tr r="AW10" s="3"/>
        <tr r="AW10" s="3"/>
        <tr r="E11" s="3"/>
        <tr r="E11" s="3"/>
        <tr r="Q11" s="3"/>
        <tr r="Q11" s="3"/>
        <tr r="AC11" s="3"/>
        <tr r="AC11" s="3"/>
        <tr r="AO11" s="3"/>
        <tr r="AO11" s="3"/>
        <tr r="BA11" s="3"/>
        <tr r="BA11" s="3"/>
        <tr r="M16" s="3"/>
        <tr r="M16" s="3"/>
        <tr r="Y16" s="3"/>
        <tr r="Y16" s="3"/>
        <tr r="AK16" s="3"/>
        <tr r="AK16" s="3"/>
        <tr r="AW16" s="3"/>
        <tr r="AW16" s="3"/>
        <tr r="Q2" s="3"/>
        <tr r="AR2" s="3"/>
        <tr r="G3" s="3"/>
        <tr r="S3" s="3"/>
        <tr r="AE3" s="3"/>
        <tr r="AQ3" s="3"/>
        <tr r="BC3" s="3"/>
        <tr r="A13" s="3"/>
        <tr r="S2" s="3"/>
        <tr r="AS2" s="3"/>
        <tr r="H3" s="3"/>
        <tr r="T3" s="3"/>
        <tr r="AF3" s="3"/>
        <tr r="AR3" s="3"/>
        <tr r="BD3" s="3"/>
        <tr r="A14" s="3"/>
        <tr r="U2" s="3"/>
        <tr r="AU2" s="3"/>
        <tr r="I3" s="3"/>
        <tr r="U3" s="3"/>
        <tr r="AG3" s="3"/>
        <tr r="AS3" s="3"/>
        <tr r="BE3" s="3"/>
        <tr r="A15" s="3"/>
        <tr r="A1" s="3"/>
        <tr r="V2" s="3"/>
        <tr r="AV2" s="3"/>
        <tr r="J3" s="3"/>
        <tr r="V3" s="3"/>
        <tr r="AH3" s="3"/>
        <tr r="AT3" s="3"/>
        <tr r="A4" s="3"/>
        <tr r="A16" s="3"/>
        <tr r="B2" s="3"/>
        <tr r="Y2" s="3"/>
        <tr r="AY2" s="3"/>
        <tr r="K3" s="3"/>
        <tr r="W3" s="3"/>
        <tr r="AI3" s="3"/>
        <tr r="AU3" s="3"/>
        <tr r="A5" s="3"/>
        <tr r="D2" s="3"/>
        <tr r="AA2" s="3"/>
        <tr r="BA2" s="3"/>
        <tr r="L3" s="3"/>
        <tr r="X3" s="3"/>
        <tr r="AJ3" s="3"/>
        <tr r="AV3" s="3"/>
        <tr r="A6" s="3"/>
        <tr r="E2" s="3"/>
        <tr r="AD2" s="3"/>
        <tr r="BB2" s="3"/>
        <tr r="M3" s="3"/>
        <tr r="Y3" s="3"/>
        <tr r="AK3" s="3"/>
        <tr r="AW3" s="3"/>
        <tr r="A7" s="3"/>
        <tr r="G2" s="3"/>
        <tr r="AF2" s="3"/>
        <tr r="BF2" s="3"/>
        <tr r="N3" s="3"/>
        <tr r="Z3" s="3"/>
        <tr r="AL3" s="3"/>
        <tr r="AX3" s="3"/>
        <tr r="A8" s="3"/>
        <tr r="J2" s="3"/>
        <tr r="AI2" s="3"/>
        <tr r="B3" s="3"/>
        <tr r="O3" s="3"/>
        <tr r="AA3" s="3"/>
        <tr r="AM3" s="3"/>
        <tr r="AY3" s="3"/>
        <tr r="A9" s="3"/>
        <tr r="K2" s="3"/>
        <tr r="AL2" s="3"/>
        <tr r="D3" s="3"/>
        <tr r="P3" s="3"/>
        <tr r="AB3" s="3"/>
        <tr r="AN3" s="3"/>
        <tr r="AZ3" s="3"/>
        <tr r="A10" s="3"/>
        <tr r="M2" s="3"/>
        <tr r="AN2" s="3"/>
        <tr r="E3" s="3"/>
        <tr r="Q3" s="3"/>
        <tr r="AC3" s="3"/>
        <tr r="AO3" s="3"/>
        <tr r="BA3" s="3"/>
        <tr r="A11" s="3"/>
        <tr r="O2" s="3"/>
        <tr r="AP2" s="3"/>
        <tr r="F3" s="3"/>
        <tr r="R3" s="3"/>
        <tr r="AD3" s="3"/>
        <tr r="AP3" s="3"/>
        <tr r="BB3" s="3"/>
        <tr r="A12" s="3"/>
      </tp>
    </main>
  </volType>
</volTypes>
</file>

<file path=xl/_rels/workbook.xml.rels><?xml version="1.0" encoding="UTF-8" standalone="yes"?>
<Relationships xmlns="http://schemas.openxmlformats.org/package/2006/relationships"><Relationship Id="rId13" Type="http://schemas.openxmlformats.org/officeDocument/2006/relationships/powerPivotData" Target="model/item.data"/><Relationship Id="rId18" Type="http://schemas.openxmlformats.org/officeDocument/2006/relationships/customXml" Target="../customXml/item4.xml"/><Relationship Id="rId26" Type="http://schemas.openxmlformats.org/officeDocument/2006/relationships/customXml" Target="../customXml/item12.xml"/><Relationship Id="rId21" Type="http://schemas.openxmlformats.org/officeDocument/2006/relationships/customXml" Target="../customXml/item7.xml"/><Relationship Id="rId34" Type="http://schemas.openxmlformats.org/officeDocument/2006/relationships/customXml" Target="../customXml/item20.xml"/><Relationship Id="rId7" Type="http://schemas.microsoft.com/office/2007/relationships/slicerCache" Target="slicerCaches/slicerCache1.xml"/><Relationship Id="rId12" Type="http://schemas.openxmlformats.org/officeDocument/2006/relationships/sheetMetadata" Target="metadata.xml"/><Relationship Id="rId17" Type="http://schemas.openxmlformats.org/officeDocument/2006/relationships/customXml" Target="../customXml/item3.xml"/><Relationship Id="rId25" Type="http://schemas.openxmlformats.org/officeDocument/2006/relationships/customXml" Target="../customXml/item11.xml"/><Relationship Id="rId33" Type="http://schemas.openxmlformats.org/officeDocument/2006/relationships/customXml" Target="../customXml/item19.xml"/><Relationship Id="rId2" Type="http://schemas.openxmlformats.org/officeDocument/2006/relationships/worksheet" Target="worksheets/sheet2.xml"/><Relationship Id="rId16" Type="http://schemas.openxmlformats.org/officeDocument/2006/relationships/customXml" Target="../customXml/item2.xml"/><Relationship Id="rId20" Type="http://schemas.openxmlformats.org/officeDocument/2006/relationships/customXml" Target="../customXml/item6.xml"/><Relationship Id="rId29" Type="http://schemas.openxmlformats.org/officeDocument/2006/relationships/customXml" Target="../customXml/item15.xml"/><Relationship Id="rId1" Type="http://schemas.openxmlformats.org/officeDocument/2006/relationships/worksheet" Target="worksheets/sheet1.xml"/><Relationship Id="rId6" Type="http://schemas.openxmlformats.org/officeDocument/2006/relationships/pivotCacheDefinition" Target="pivotCache/pivotCacheDefinition3.xml"/><Relationship Id="rId11" Type="http://schemas.openxmlformats.org/officeDocument/2006/relationships/sharedStrings" Target="sharedStrings.xml"/><Relationship Id="rId24" Type="http://schemas.openxmlformats.org/officeDocument/2006/relationships/customXml" Target="../customXml/item10.xml"/><Relationship Id="rId32" Type="http://schemas.openxmlformats.org/officeDocument/2006/relationships/customXml" Target="../customXml/item18.xml"/><Relationship Id="rId37" Type="http://schemas.openxmlformats.org/officeDocument/2006/relationships/volatileDependencies" Target="volatileDependencies.xml"/><Relationship Id="rId5" Type="http://schemas.openxmlformats.org/officeDocument/2006/relationships/pivotCacheDefinition" Target="pivotCache/pivotCacheDefinition2.xml"/><Relationship Id="rId15" Type="http://schemas.openxmlformats.org/officeDocument/2006/relationships/customXml" Target="../customXml/item1.xml"/><Relationship Id="rId23" Type="http://schemas.openxmlformats.org/officeDocument/2006/relationships/customXml" Target="../customXml/item9.xml"/><Relationship Id="rId28" Type="http://schemas.openxmlformats.org/officeDocument/2006/relationships/customXml" Target="../customXml/item14.xml"/><Relationship Id="rId36" Type="http://schemas.openxmlformats.org/officeDocument/2006/relationships/customXml" Target="../customXml/item22.xml"/><Relationship Id="rId10" Type="http://schemas.openxmlformats.org/officeDocument/2006/relationships/styles" Target="styles.xml"/><Relationship Id="rId19" Type="http://schemas.openxmlformats.org/officeDocument/2006/relationships/customXml" Target="../customXml/item5.xml"/><Relationship Id="rId31" Type="http://schemas.openxmlformats.org/officeDocument/2006/relationships/customXml" Target="../customXml/item17.xml"/><Relationship Id="rId4" Type="http://schemas.openxmlformats.org/officeDocument/2006/relationships/pivotCacheDefinition" Target="pivotCache/pivotCacheDefinition1.xml"/><Relationship Id="rId9" Type="http://schemas.openxmlformats.org/officeDocument/2006/relationships/connections" Target="connections.xml"/><Relationship Id="rId14" Type="http://schemas.openxmlformats.org/officeDocument/2006/relationships/calcChain" Target="calcChain.xml"/><Relationship Id="rId22" Type="http://schemas.openxmlformats.org/officeDocument/2006/relationships/customXml" Target="../customXml/item8.xml"/><Relationship Id="rId27" Type="http://schemas.openxmlformats.org/officeDocument/2006/relationships/customXml" Target="../customXml/item13.xml"/><Relationship Id="rId30" Type="http://schemas.openxmlformats.org/officeDocument/2006/relationships/customXml" Target="../customXml/item16.xml"/><Relationship Id="rId35" Type="http://schemas.openxmlformats.org/officeDocument/2006/relationships/customXml" Target="../customXml/item21.xml"/><Relationship Id="rId8" Type="http://schemas.openxmlformats.org/officeDocument/2006/relationships/theme" Target="theme/theme1.xml"/><Relationship Id="rId3"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dr:twoCellAnchor editAs="oneCell">
    <xdr:from>
      <xdr:col>10</xdr:col>
      <xdr:colOff>630766</xdr:colOff>
      <xdr:row>1</xdr:row>
      <xdr:rowOff>177800</xdr:rowOff>
    </xdr:from>
    <xdr:to>
      <xdr:col>13</xdr:col>
      <xdr:colOff>114299</xdr:colOff>
      <xdr:row>15</xdr:row>
      <xdr:rowOff>121697</xdr:rowOff>
    </xdr:to>
    <mc:AlternateContent xmlns:mc="http://schemas.openxmlformats.org/markup-compatibility/2006">
      <mc:Choice xmlns:a14="http://schemas.microsoft.com/office/drawing/2010/main" Requires="a14">
        <xdr:graphicFrame macro="">
          <xdr:nvGraphicFramePr>
            <xdr:cNvPr id="2" name="Year">
              <a:extLst>
                <a:ext uri="{FF2B5EF4-FFF2-40B4-BE49-F238E27FC236}">
                  <a16:creationId xmlns:a16="http://schemas.microsoft.com/office/drawing/2014/main" id="{D779C13C-3CAD-449B-9CA2-30DF2C717F54}"/>
                </a:ext>
              </a:extLst>
            </xdr:cNvPr>
            <xdr:cNvGraphicFramePr/>
          </xdr:nvGraphicFramePr>
          <xdr:xfrm>
            <a:off x="0" y="0"/>
            <a:ext cx="0" cy="0"/>
          </xdr:xfrm>
          <a:graphic>
            <a:graphicData uri="http://schemas.microsoft.com/office/drawing/2010/slicer">
              <sle:slicer xmlns:sle="http://schemas.microsoft.com/office/drawing/2010/slicer" name="Year"/>
            </a:graphicData>
          </a:graphic>
        </xdr:graphicFrame>
      </mc:Choice>
      <mc:Fallback>
        <xdr:sp macro="" textlink="">
          <xdr:nvSpPr>
            <xdr:cNvPr id="0" name=""/>
            <xdr:cNvSpPr>
              <a:spLocks noTextEdit="1"/>
            </xdr:cNvSpPr>
          </xdr:nvSpPr>
          <xdr:spPr>
            <a:xfrm>
              <a:off x="9012766" y="359833"/>
              <a:ext cx="1828800" cy="2492364"/>
            </a:xfrm>
            <a:prstGeom prst="rect">
              <a:avLst/>
            </a:prstGeom>
            <a:solidFill>
              <a:prstClr val="white"/>
            </a:solidFill>
            <a:ln w="1">
              <a:solidFill>
                <a:prstClr val="green"/>
              </a:solidFill>
            </a:ln>
          </xdr:spPr>
          <xdr:txBody>
            <a:bodyPr vertOverflow="clip" horzOverflow="clip"/>
            <a:lstStyle/>
            <a:p>
              <a:r>
                <a:rPr lang="en-SI"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invalid="1" saveData="0" refreshedBy="Gašper Kamenšek | Excel Olympics" refreshedDate="44541.846357407405" createdVersion="3" refreshedVersion="7" minRefreshableVersion="3" recordCount="0" tupleCache="1" supportSubquery="1" supportAdvancedDrill="1" xr:uid="{2FA53CF8-D786-49A6-AD63-602A4B983A29}">
  <cacheSource type="external" connectionId="7"/>
  <cacheFields count="5">
    <cacheField name="[Calendar].[Year].[Year]" caption="Year" numFmtId="0" hierarchy="15" level="1">
      <sharedItems count="1">
        <s v="[Calendar].[Year].&amp;[2012]" c="2012"/>
      </sharedItems>
    </cacheField>
    <cacheField name="[Calendar].[Month].[Month]" caption="Month" numFmtId="0" hierarchy="17" level="1">
      <sharedItems count="12">
        <s v="[Calendar].[Month].&amp;[september]" c="september"/>
        <s v="[Calendar].[Month].&amp;[avgust]" c="avgust"/>
        <s v="[Calendar].[Month].&amp;[julij]" c="julij"/>
        <s v="[Calendar].[Month].&amp;[junij]" c="junij"/>
        <s v="[Calendar].[Month].&amp;[maj]" c="maj"/>
        <s v="[Calendar].[Month].&amp;[april]" c="april"/>
        <s v="[Calendar].[Month].&amp;[marec]" c="marec"/>
        <s v="[Calendar].[Month].&amp;[februar]" c="februar"/>
        <s v="[Calendar].[Month].&amp;[januar]" c="januar"/>
        <s v="[Calendar].[Month].&amp;[december]" c="december"/>
        <s v="[Calendar].[Month].&amp;[november]" c="november"/>
        <s v="[Calendar].[Month].&amp;[oktober]" c="oktober"/>
      </sharedItems>
    </cacheField>
    <cacheField name="[BrnikData TXT - Copy].[Destination].[Destination]" caption="Destination" numFmtId="0" hierarchy="3" level="1">
      <sharedItems count="27">
        <s v="[BrnikData TXT - Copy].[Destination].&amp;[ZURICH]" c="ZURICH"/>
        <s v="[BrnikData TXT - Copy].[Destination].&amp;[SARAJEVO]" c="SARAJEVO"/>
        <s v="[BrnikData TXT - Copy].[Destination].&amp;[MUNICH]" c="MUNICH"/>
        <s v="[BrnikData TXT - Copy].[Destination].&amp;[ISTANBUL]" c="ISTANBUL"/>
        <s v="[BrnikData TXT - Copy].[Destination].&amp;[BERLIN]" c="BERLIN"/>
        <s v="[BrnikData TXT - Copy].[Destination].&amp;[HELSINKI]" c="HELSINKI"/>
        <s v="[BrnikData TXT - Copy].[Destination].&amp;[WARSAW]" c="WARSAW"/>
        <s v="[BrnikData TXT - Copy].[Destination].&amp;[PRISTINA]" c="PRISTINA"/>
        <s v="[BrnikData TXT - Copy].[Destination].&amp;[MOSCOWSHEREMETYEVO]" c="MOSCOWSHEREMETYEVO"/>
        <s v="[BrnikData TXT - Copy].[Destination].&amp;[FRANKFURT]" c="FRANKFURT"/>
        <s v="[BrnikData TXT - Copy].[Destination].&amp;[VIENNA]" c="VIENNA"/>
        <s v="[BrnikData TXT - Copy].[Destination].&amp;[BELGRADE]" c="BELGRADE"/>
        <s v="[BrnikData TXT - Copy].[Destination].&amp;[PRAGUE]" c="PRAGUE"/>
        <s v="[BrnikData TXT - Copy].[Destination].&amp;[COPENHAGEN]" c="COPENHAGEN"/>
        <s v="[BrnikData TXT - Copy].[Destination].&amp;[AMSTERDAM]" c="AMSTERDAM"/>
        <s v="[BrnikData TXT - Copy].[Destination].&amp;[PODGORICA]" c="PODGORICA"/>
        <s v="[BrnikData TXT - Copy].[Destination].&amp;[BRUSSELSCHARLEROI]" c="BRUSSELSCHARLEROI"/>
        <s v="[BrnikData TXT - Copy].[Destination].&amp;[TIRANA]" c="TIRANA"/>
        <s v="[BrnikData TXT - Copy].[Destination].&amp;[MANCHESTER]" c="MANCHESTER"/>
        <s v="[BrnikData TXT - Copy].[Destination].&amp;[PARISCHARLESDEGAULLE]" c="PARISCHARLESDEGAULLE"/>
        <s v="[BrnikData TXT - Copy].[Destination].&amp;[BRUSSELS]" c="BRUSSELS"/>
        <s v="[BrnikData TXT - Copy].[Destination].&amp;[LONDONStansted]" c="LONDONStansted"/>
        <s v="[BrnikData TXT - Copy].[Destination].&amp;[TELAVIVBENGURION]" c="TELAVIVBENGURION"/>
        <s v="[BrnikData TXT - Copy].[Destination].&amp;[STOCKHOLMARLANDA]" c="STOCKHOLMARLANDA"/>
        <s v="[BrnikData TXT - Copy].[Destination].&amp;[LONDONLuton]" c="LONDONLuton"/>
        <s v="[BrnikData TXT - Copy].[Destination].&amp;[SKOPJE]" c="SKOPJE"/>
        <s v="[BrnikData TXT - Copy].[Destination].&amp;[LONDONGATWICK]" c="LONDONGATWICK"/>
      </sharedItems>
    </cacheField>
    <cacheField name="[BrnikData TXT - Copy].[Carrier].[Carrier]" caption="Carrier" numFmtId="0" hierarchy="4" level="1">
      <sharedItems count="9">
        <s v="[BrnikData TXT - Copy].[Carrier].&amp;[Adria]" c="Adria"/>
        <s v="[BrnikData TXT - Copy].[Carrier].&amp;[Turkish Airlines]" c="Turkish Airlines"/>
        <s v="[BrnikData TXT - Copy].[Carrier].&amp;[Wizzair]" c="Wizzair"/>
        <s v="[BrnikData TXT - Copy].[Carrier].&amp;[Swiss]" c="Swiss"/>
        <s v="[BrnikData TXT - Copy].[Carrier].&amp;[Easyjet]" c="Easyjet"/>
        <s v="[BrnikData TXT - Copy].[Carrier].&amp;[Finnair]" c="Finnair"/>
        <s v="[BrnikData TXT - Copy].[Carrier].&amp;[Airserbia]" c="Airserbia"/>
        <s v="[BrnikData TXT - Copy].[Carrier].&amp;[Montenegro Airlines]" c="Montenegro Airlines"/>
        <s v="[BrnikData TXT - Copy].[Carrier].&amp;[Airfrance]" c="Airfrance"/>
      </sharedItems>
    </cacheField>
    <cacheField name="[Measures].[MeasuresLevel]" caption="MeasuresLevel" numFmtId="0" hierarchy="21">
      <sharedItems count="1">
        <s v="[Measures].[True Income]" c="True Income"/>
      </sharedItems>
    </cacheField>
  </cacheFields>
  <cacheHierarchies count="39">
    <cacheHierarchy uniqueName="[BrnikData TXT - Copy].[ID]" caption="ID" attribute="1" defaultMemberUniqueName="[BrnikData TXT - Copy].[ID].[All]" allUniqueName="[BrnikData TXT - Copy].[ID].[All]" dimensionUniqueName="[BrnikData TXT - Copy]" displayFolder="" count="2" memberValueDatatype="130" unbalanced="0"/>
    <cacheHierarchy uniqueName="[BrnikData TXT - Copy].[Date]" caption="Date" attribute="1" time="1" defaultMemberUniqueName="[BrnikData TXT - Copy].[Date].[All]" allUniqueName="[BrnikData TXT - Copy].[Date].[All]" dimensionUniqueName="[BrnikData TXT - Copy]" displayFolder="" count="2" memberValueDatatype="7" unbalanced="0"/>
    <cacheHierarchy uniqueName="[BrnikData TXT - Copy].[Time]" caption="Time" attribute="1" defaultMemberUniqueName="[BrnikData TXT - Copy].[Time].[All]" allUniqueName="[BrnikData TXT - Copy].[Time].[All]" dimensionUniqueName="[BrnikData TXT - Copy]" displayFolder="" count="2" memberValueDatatype="130" unbalanced="0"/>
    <cacheHierarchy uniqueName="[BrnikData TXT - Copy].[Destination]" caption="Destination" attribute="1" defaultMemberUniqueName="[BrnikData TXT - Copy].[Destination].[All]" allUniqueName="[BrnikData TXT - Copy].[Destination].[All]" allCaption="All" dimensionUniqueName="[BrnikData TXT - Copy]" displayFolder="" count="2" memberValueDatatype="130" unbalanced="0">
      <fieldsUsage count="2">
        <fieldUsage x="-1"/>
        <fieldUsage x="2"/>
      </fieldsUsage>
    </cacheHierarchy>
    <cacheHierarchy uniqueName="[BrnikData TXT - Copy].[Carrier]" caption="Carrier" attribute="1" defaultMemberUniqueName="[BrnikData TXT - Copy].[Carrier].[All]" allUniqueName="[BrnikData TXT - Copy].[Carrier].[All]" dimensionUniqueName="[BrnikData TXT - Copy]" displayFolder="" count="2" memberValueDatatype="130" unbalanced="0">
      <fieldsUsage count="2">
        <fieldUsage x="-1"/>
        <fieldUsage x="3"/>
      </fieldsUsage>
    </cacheHierarchy>
    <cacheHierarchy uniqueName="[BrnikData TXT - Copy].[Plane]" caption="Plane" attribute="1" defaultMemberUniqueName="[BrnikData TXT - Copy].[Plane].[All]" allUniqueName="[BrnikData TXT - Copy].[Plane].[All]" dimensionUniqueName="[BrnikData TXT - Copy]" displayFolder="" count="2" memberValueDatatype="130" unbalanced="0"/>
    <cacheHierarchy uniqueName="[BrnikData TXT - Copy].[No. Of Passengers BC]" caption="No. Of Passengers BC" attribute="1" defaultMemberUniqueName="[BrnikData TXT - Copy].[No. Of Passengers BC].[All]" allUniqueName="[BrnikData TXT - Copy].[No. Of Passengers BC].[All]" dimensionUniqueName="[BrnikData TXT - Copy]" displayFolder="" count="2" memberValueDatatype="130" unbalanced="0"/>
    <cacheHierarchy uniqueName="[BrnikData TXT - Copy].[No. Of Passengers EC]" caption="No. Of Passengers EC" attribute="1" defaultMemberUniqueName="[BrnikData TXT - Copy].[No. Of Passengers EC].[All]" allUniqueName="[BrnikData TXT - Copy].[No. Of Passengers EC].[All]" dimensionUniqueName="[BrnikData TXT - Copy]" displayFolder="" count="2" memberValueDatatype="130" unbalanced="0"/>
    <cacheHierarchy uniqueName="[BrnikData TXT - Copy].[Income]" caption="Income" attribute="1" defaultMemberUniqueName="[BrnikData TXT - Copy].[Income].[All]" allUniqueName="[BrnikData TXT - Copy].[Income].[All]" dimensionUniqueName="[BrnikData TXT - Copy]" displayFolder="" count="2" memberValueDatatype="5" unbalanced="0"/>
    <cacheHierarchy uniqueName="[BrnikData TXT - Copy].[Duration Of Flight]" caption="Duration Of Flight" attribute="1" defaultMemberUniqueName="[BrnikData TXT - Copy].[Duration Of Flight].[All]" allUniqueName="[BrnikData TXT - Copy].[Duration Of Flight].[All]" dimensionUniqueName="[BrnikData TXT - Copy]" displayFolder="" count="2" memberValueDatatype="130" unbalanced="0"/>
    <cacheHierarchy uniqueName="[BrnikData TXT - Copy].[Direct]" caption="Direct" attribute="1" defaultMemberUniqueName="[BrnikData TXT - Copy].[Direct].[All]" allUniqueName="[BrnikData TXT - Copy].[Direct].[All]" dimensionUniqueName="[BrnikData TXT - Copy]" displayFolder="" count="2" memberValueDatatype="130" unbalanced="0"/>
    <cacheHierarchy uniqueName="[BrnikData TXT - Copy].[Cancellation]" caption="Cancellation" attribute="1" defaultMemberUniqueName="[BrnikData TXT - Copy].[Cancellation].[All]" allUniqueName="[BrnikData TXT - Copy].[Cancellation].[All]" dimensionUniqueName="[BrnikData TXT - Copy]" displayFolder="" count="2" memberValueDatatype="130" unbalanced="0"/>
    <cacheHierarchy uniqueName="[BrnikData TXT - Copy].[Delay]" caption="Delay" attribute="1" defaultMemberUniqueName="[BrnikData TXT - Copy].[Delay].[All]" allUniqueName="[BrnikData TXT - Copy].[Delay].[All]" dimensionUniqueName="[BrnikData TXT - Copy]" displayFolder="" count="2" memberValueDatatype="130" unbalanced="0"/>
    <cacheHierarchy uniqueName="[Calendar].[Date]" caption="Date" attribute="1" time="1" keyAttribute="1" defaultMemberUniqueName="[Calendar].[Date].[All]" allUniqueName="[Calendar].[Date].[All]" dimensionUniqueName="[Calendar]" displayFolder="" count="2" memberValueDatatype="7" unbalanced="0"/>
    <cacheHierarchy uniqueName="[Calendar].[Date Hierarchy]" caption="Date Hierarchy" time="1" defaultMemberUniqueName="[Calendar].[Date Hierarchy].[All]" allUniqueName="[Calendar].[Date Hierarchy].[All]" dimensionUniqueName="[Calendar]" displayFolder="" count="4" unbalanced="0"/>
    <cacheHierarchy uniqueName="[Calendar].[Year]" caption="Year" attribute="1" time="1" defaultMemberUniqueName="[Calendar].[Year].[All]" allUniqueName="[Calendar].[Year].[All]" dimensionUniqueName="[Calendar]" displayFolder="" count="2" memberValueDatatype="20" unbalanced="0">
      <fieldsUsage count="2">
        <fieldUsage x="-1"/>
        <fieldUsage x="0"/>
      </fieldsUsage>
    </cacheHierarchy>
    <cacheHierarchy uniqueName="[Calendar].[Month Number]" caption="Month Number" attribute="1" time="1" defaultMemberUniqueName="[Calendar].[Month Number].[All]" allUniqueName="[Calendar].[Month Number].[All]" dimensionUniqueName="[Calendar]" displayFolder="" count="2" memberValueDatatype="20" unbalanced="0"/>
    <cacheHierarchy uniqueName="[Calendar].[Month]" caption="Month" attribute="1" time="1" defaultMemberUniqueName="[Calendar].[Month].[All]" allUniqueName="[Calendar].[Month].[All]" allCaption="All" dimensionUniqueName="[Calendar]" displayFolder="" count="2" memberValueDatatype="130" unbalanced="0">
      <fieldsUsage count="2">
        <fieldUsage x="-1"/>
        <fieldUsage x="1"/>
      </fieldsUsage>
    </cacheHierarchy>
    <cacheHierarchy uniqueName="[Calendar].[MMM-YYYY]" caption="MMM-YYYY" attribute="1" time="1" defaultMemberUniqueName="[Calendar].[MMM-YYYY].[All]" allUniqueName="[Calendar].[MMM-YYYY].[All]" dimensionUniqueName="[Calendar]" displayFolder="" count="2" memberValueDatatype="130" unbalanced="0"/>
    <cacheHierarchy uniqueName="[Calendar].[Day Of Week Number]" caption="Day Of Week Number" attribute="1" time="1" defaultMemberUniqueName="[Calendar].[Day Of Week Number].[All]" allUniqueName="[Calendar].[Day Of Week Number].[All]" dimensionUniqueName="[Calendar]" displayFolder="" count="2" memberValueDatatype="20" unbalanced="0"/>
    <cacheHierarchy uniqueName="[Calendar].[Day Of Week]" caption="Day Of Week" attribute="1" time="1" defaultMemberUniqueName="[Calendar].[Day Of Week].[All]" allUniqueName="[Calendar].[Day Of Week].[All]" dimensionUniqueName="[Calendar]" displayFolder="" count="2" memberValueDatatype="130" unbalanced="0"/>
    <cacheHierarchy uniqueName="[Measures]" caption="Measures" attribute="1" keyAttribute="1" defaultMemberUniqueName="[Measures].[__No measures defined]" dimensionUniqueName="[Measures]" displayFolder="" measures="1" count="1" memberValueDatatype="130" unbalanced="0">
      <fieldsUsage count="1">
        <fieldUsage x="4"/>
      </fieldsUsage>
    </cacheHierarchy>
    <cacheHierarchy uniqueName="[Table1].[Column1]" caption="Column1" attribute="1" defaultMemberUniqueName="[Table1].[Column1].[All]" allUniqueName="[Table1].[Column1].[All]" dimensionUniqueName="[Table1]" displayFolder="" count="2" memberValueDatatype="20" unbalanced="0"/>
    <cacheHierarchy uniqueName="[Table1].[Column2]" caption="Column2" attribute="1" defaultMemberUniqueName="[Table1].[Column2].[All]" allUniqueName="[Table1].[Column2].[All]" dimensionUniqueName="[Table1]" displayFolder="" count="2" memberValueDatatype="20" unbalanced="0"/>
    <cacheHierarchy uniqueName="[Table1].[Column3]" caption="Column3" attribute="1" defaultMemberUniqueName="[Table1].[Column3].[All]" allUniqueName="[Table1].[Column3].[All]" dimensionUniqueName="[Table1]" displayFolder="" count="2" memberValueDatatype="20" unbalanced="0"/>
    <cacheHierarchy uniqueName="[Table1].[Column4]" caption="Column4" attribute="1" defaultMemberUniqueName="[Table1].[Column4].[All]" allUniqueName="[Table1].[Column4].[All]" dimensionUniqueName="[Table1]" displayFolder="" count="2" memberValueDatatype="20" unbalanced="0"/>
    <cacheHierarchy uniqueName="[Table1].[Column5]" caption="Column5" attribute="1" defaultMemberUniqueName="[Table1].[Column5].[All]" allUniqueName="[Table1].[Column5].[All]" dimensionUniqueName="[Table1]" displayFolder="" count="2" memberValueDatatype="20" unbalanced="0"/>
    <cacheHierarchy uniqueName="[Table1].[Column6]" caption="Column6" attribute="1" defaultMemberUniqueName="[Table1].[Column6].[All]" allUniqueName="[Table1].[Column6].[All]" dimensionUniqueName="[Table1]" displayFolder="" count="2" memberValueDatatype="20" unbalanced="0"/>
    <cacheHierarchy uniqueName="[Table1].[Column7]" caption="Column7" attribute="1" defaultMemberUniqueName="[Table1].[Column7].[All]" allUniqueName="[Table1].[Column7].[All]" dimensionUniqueName="[Table1]" displayFolder="" count="2" memberValueDatatype="20" unbalanced="0"/>
    <cacheHierarchy uniqueName="[Table1].[Column8]" caption="Column8" attribute="1" defaultMemberUniqueName="[Table1].[Column8].[All]" allUniqueName="[Table1].[Column8].[All]" dimensionUniqueName="[Table1]" displayFolder="" count="2" memberValueDatatype="20" unbalanced="0"/>
    <cacheHierarchy uniqueName="[Measures].[Income Base]" caption="Income Base" measure="1" displayFolder="" measureGroup="BrnikData TXT - Copy" count="0"/>
    <cacheHierarchy uniqueName="[Measures].[True Income]" caption="True Income" measure="1" displayFolder="" measureGroup="BrnikData TXT - Copy" count="0"/>
    <cacheHierarchy uniqueName="[Measures].[__XL_Count BrnikData TXT - Copy]" caption="__XL_Count BrnikData TXT - Copy" measure="1" displayFolder="" measureGroup="BrnikData TXT - Copy" count="0" hidden="1"/>
    <cacheHierarchy uniqueName="[Measures].[__XL_Count Calendar]" caption="__XL_Count Calendar" measure="1" displayFolder="" measureGroup="Calendar" count="0" hidden="1"/>
    <cacheHierarchy uniqueName="[Measures].[__XL_Count Table1]" caption="__XL_Count Table1" measure="1" displayFolder="" measureGroup="Table1" count="0" hidden="1"/>
    <cacheHierarchy uniqueName="[Measures].[__No measures defined]" caption="__No measures defined" measure="1" displayFolder="" count="0" hidden="1"/>
    <cacheHierarchy uniqueName="[Measures].[Sum of Income]" caption="Sum of Income" measure="1" displayFolder="" measureGroup="BrnikData TXT - Copy" count="0" hidden="1">
      <extLst>
        <ext xmlns:x15="http://schemas.microsoft.com/office/spreadsheetml/2010/11/main" uri="{B97F6D7D-B522-45F9-BDA1-12C45D357490}">
          <x15:cacheHierarchy aggregatedColumn="8"/>
        </ext>
      </extLst>
    </cacheHierarchy>
    <cacheHierarchy uniqueName="[Measures].[Sum of Column2]" caption="Sum of Column2" measure="1" displayFolder="" measureGroup="Table1" count="0" hidden="1">
      <extLst>
        <ext xmlns:x15="http://schemas.microsoft.com/office/spreadsheetml/2010/11/main" uri="{B97F6D7D-B522-45F9-BDA1-12C45D357490}">
          <x15:cacheHierarchy aggregatedColumn="23"/>
        </ext>
      </extLst>
    </cacheHierarchy>
    <cacheHierarchy uniqueName="[MySet]" caption="MySet" set="1" displayFolder="" count="0" unbalanced="0" unbalancedGroup="0">
      <extLst>
        <ext xmlns:x14="http://schemas.microsoft.com/office/spreadsheetml/2009/9/main" uri="{8CF416AD-EC4C-4aba-99F5-12A058AE0983}">
          <x14:cacheHierarchy flattenHierarchies="0" hierarchizeDistinct="0"/>
        </ext>
      </extLst>
    </cacheHierarchy>
  </cacheHierarchies>
  <kpis count="0"/>
  <tupleCache>
    <entries count="728">
      <n v="2667755.5788333337" in="0">
        <tpls c="5">
          <tpl fld="2" item="17"/>
          <tpl fld="3" item="6"/>
          <tpl hier="15" item="0"/>
          <tpl hier="17" item="4294967295"/>
          <tpl fld="4" item="0"/>
        </tpls>
      </n>
      <n v="948488.11878333334" in="0">
        <tpls c="5">
          <tpl fld="2" item="15"/>
          <tpl fld="3" item="7"/>
          <tpl hier="15" item="0"/>
          <tpl hier="17" item="4294967295"/>
          <tpl fld="4" item="0"/>
        </tpls>
      </n>
      <n v="586721.64168333344" in="0">
        <tpls c="5">
          <tpl fld="2" item="18"/>
          <tpl fld="3" item="4"/>
          <tpl hier="15" item="0"/>
          <tpl hier="17" item="4294967295"/>
          <tpl fld="4" item="0"/>
        </tpls>
      </n>
      <n v="3998992.1246333332" in="0">
        <tpls c="5">
          <tpl fld="2" item="9"/>
          <tpl fld="3" item="0"/>
          <tpl hier="15" item="0"/>
          <tpl hier="17" item="4294967295"/>
          <tpl fld="4" item="0"/>
        </tpls>
      </n>
      <n v="1557716.7087999999" in="0">
        <tpls c="5">
          <tpl fld="2" item="6"/>
          <tpl fld="3" item="2"/>
          <tpl hier="15" item="0"/>
          <tpl fld="1" item="1"/>
          <tpl fld="4" item="0"/>
        </tpls>
      </n>
      <n v="2355176.9122000001" in="0">
        <tpls c="5">
          <tpl fld="2" item="7"/>
          <tpl fld="3" item="2"/>
          <tpl hier="15" item="0"/>
          <tpl fld="1" item="1"/>
          <tpl fld="4" item="0"/>
        </tpls>
      </n>
      <n v="975247.01679999998" in="0">
        <tpls c="5">
          <tpl fld="2" item="8"/>
          <tpl fld="3" item="3"/>
          <tpl hier="15" item="0"/>
          <tpl fld="1" item="1"/>
          <tpl fld="4" item="0"/>
        </tpls>
      </n>
      <n v="3132802.7423" in="0">
        <tpls c="5">
          <tpl fld="2" item="3"/>
          <tpl fld="3" item="0"/>
          <tpl hier="15" item="0"/>
          <tpl fld="1" item="1"/>
          <tpl fld="4" item="0"/>
        </tpls>
      </n>
      <n v="510926.89270000003" in="0">
        <tpls c="5">
          <tpl fld="2" item="4"/>
          <tpl fld="3" item="0"/>
          <tpl hier="15" item="0"/>
          <tpl fld="1" item="1"/>
          <tpl fld="4" item="0"/>
        </tpls>
      </n>
      <n v="2977690.4128999999" in="0">
        <tpls c="5">
          <tpl fld="2" item="17"/>
          <tpl fld="3" item="6"/>
          <tpl hier="15" item="0"/>
          <tpl fld="1" item="2"/>
          <tpl fld="4" item="0"/>
        </tpls>
      </n>
      <n v="939826.29509999999" in="0">
        <tpls c="5">
          <tpl fld="2" item="15"/>
          <tpl fld="3" item="7"/>
          <tpl hier="15" item="0"/>
          <tpl fld="1" item="2"/>
          <tpl fld="4" item="0"/>
        </tpls>
      </n>
      <n v="692332.96160000004" in="0">
        <tpls c="5">
          <tpl fld="2" item="18"/>
          <tpl fld="3" item="4"/>
          <tpl hier="15" item="0"/>
          <tpl fld="1" item="2"/>
          <tpl fld="4" item="0"/>
        </tpls>
      </n>
      <n v="3502828.4928000001" in="0">
        <tpls c="5">
          <tpl fld="2" item="9"/>
          <tpl fld="3" item="0"/>
          <tpl hier="15" item="0"/>
          <tpl fld="1" item="2"/>
          <tpl fld="4" item="0"/>
        </tpls>
      </n>
      <n v="1248257.395" in="0">
        <tpls c="5">
          <tpl fld="2" item="6"/>
          <tpl fld="3" item="2"/>
          <tpl hier="15" item="0"/>
          <tpl fld="1" item="4"/>
          <tpl fld="4" item="0"/>
        </tpls>
      </n>
      <n v="3440539.6472999998" in="0">
        <tpls c="5">
          <tpl fld="2" item="7"/>
          <tpl fld="3" item="2"/>
          <tpl hier="15" item="0"/>
          <tpl fld="1" item="4"/>
          <tpl fld="4" item="0"/>
        </tpls>
      </n>
      <n v="1321989.1237000001" in="0">
        <tpls c="5">
          <tpl fld="2" item="8"/>
          <tpl fld="3" item="3"/>
          <tpl hier="15" item="0"/>
          <tpl fld="1" item="4"/>
          <tpl fld="4" item="0"/>
        </tpls>
      </n>
      <n v="3113689.2590999999" in="0">
        <tpls c="5">
          <tpl fld="2" item="3"/>
          <tpl fld="3" item="0"/>
          <tpl hier="15" item="0"/>
          <tpl fld="1" item="4"/>
          <tpl fld="4" item="0"/>
        </tpls>
      </n>
      <n v="492282.6447" in="0">
        <tpls c="5">
          <tpl fld="2" item="4"/>
          <tpl fld="3" item="0"/>
          <tpl hier="15" item="0"/>
          <tpl fld="1" item="4"/>
          <tpl fld="4" item="0"/>
        </tpls>
      </n>
      <n v="2710465.5704000001" in="0">
        <tpls c="5">
          <tpl fld="2" item="17"/>
          <tpl fld="3" item="6"/>
          <tpl hier="15" item="0"/>
          <tpl fld="1" item="5"/>
          <tpl fld="4" item="0"/>
        </tpls>
      </n>
      <n v="569736.99089999998" in="0">
        <tpls c="5">
          <tpl fld="2" item="15"/>
          <tpl fld="3" item="7"/>
          <tpl hier="15" item="0"/>
          <tpl fld="1" item="5"/>
          <tpl fld="4" item="0"/>
        </tpls>
      </n>
      <n v="528053.26699999999" in="0">
        <tpls c="5">
          <tpl fld="2" item="18"/>
          <tpl fld="3" item="4"/>
          <tpl hier="15" item="0"/>
          <tpl fld="1" item="5"/>
          <tpl fld="4" item="0"/>
        </tpls>
      </n>
      <n v="4376905.6239999998" in="0">
        <tpls c="5">
          <tpl fld="2" item="9"/>
          <tpl fld="3" item="0"/>
          <tpl hier="15" item="0"/>
          <tpl fld="1" item="5"/>
          <tpl fld="4" item="0"/>
        </tpls>
      </n>
      <n v="1716579.4541" in="0">
        <tpls c="5">
          <tpl fld="2" item="6"/>
          <tpl fld="3" item="2"/>
          <tpl hier="15" item="0"/>
          <tpl fld="1" item="7"/>
          <tpl fld="4" item="0"/>
        </tpls>
      </n>
      <n v="2788109.1217" in="0">
        <tpls c="5">
          <tpl fld="2" item="7"/>
          <tpl fld="3" item="2"/>
          <tpl hier="15" item="0"/>
          <tpl fld="1" item="7"/>
          <tpl fld="4" item="0"/>
        </tpls>
      </n>
      <n v="1254575.2394000001" in="0">
        <tpls c="5">
          <tpl fld="2" item="8"/>
          <tpl fld="3" item="3"/>
          <tpl hier="15" item="0"/>
          <tpl fld="1" item="7"/>
          <tpl fld="4" item="0"/>
        </tpls>
      </n>
      <n v="2728086.1293000001" in="0">
        <tpls c="5">
          <tpl fld="2" item="3"/>
          <tpl fld="3" item="0"/>
          <tpl hier="15" item="0"/>
          <tpl fld="1" item="7"/>
          <tpl fld="4" item="0"/>
        </tpls>
      </n>
      <n v="397182.06150000001" in="0">
        <tpls c="5">
          <tpl fld="2" item="4"/>
          <tpl fld="3" item="0"/>
          <tpl hier="15" item="0"/>
          <tpl fld="1" item="7"/>
          <tpl fld="4" item="0"/>
        </tpls>
      </n>
      <n v="2995357.0290000001" in="0">
        <tpls c="5">
          <tpl fld="2" item="17"/>
          <tpl fld="3" item="6"/>
          <tpl hier="15" item="0"/>
          <tpl fld="1" item="8"/>
          <tpl fld="4" item="0"/>
        </tpls>
      </n>
      <n v="1014726.8761" in="0">
        <tpls c="5">
          <tpl fld="2" item="15"/>
          <tpl fld="3" item="7"/>
          <tpl hier="15" item="0"/>
          <tpl fld="1" item="8"/>
          <tpl fld="4" item="0"/>
        </tpls>
      </n>
      <n v="504656.6679" in="0">
        <tpls c="5">
          <tpl fld="2" item="18"/>
          <tpl fld="3" item="4"/>
          <tpl hier="15" item="0"/>
          <tpl fld="1" item="8"/>
          <tpl fld="4" item="0"/>
        </tpls>
      </n>
      <n v="4219161.9546999997" in="0">
        <tpls c="5">
          <tpl fld="2" item="9"/>
          <tpl fld="3" item="0"/>
          <tpl hier="15" item="0"/>
          <tpl fld="1" item="8"/>
          <tpl fld="4" item="0"/>
        </tpls>
      </n>
      <n v="196118.37880833331" in="0">
        <tpls c="5">
          <tpl fld="2" item="17"/>
          <tpl fld="3" item="0"/>
          <tpl hier="15" item="0"/>
          <tpl hier="17" item="4294967295"/>
          <tpl fld="4" item="0"/>
        </tpls>
      </n>
      <n v="382660.44868333335" in="0">
        <tpls c="5">
          <tpl fld="2" item="15"/>
          <tpl fld="3" item="6"/>
          <tpl hier="15" item="0"/>
          <tpl hier="17" item="4294967295"/>
          <tpl fld="4" item="0"/>
        </tpls>
      </n>
      <n v="991119.75969999994" in="0">
        <tpls c="5">
          <tpl fld="2" item="21"/>
          <tpl fld="3" item="2"/>
          <tpl hier="15" item="0"/>
          <tpl hier="17" item="4294967295"/>
          <tpl fld="4" item="0"/>
        </tpls>
      </n>
      <n v="1172311.8310166667" in="0">
        <tpls c="5">
          <tpl fld="2" item="13"/>
          <tpl fld="3" item="5"/>
          <tpl hier="15" item="0"/>
          <tpl hier="17" item="4294967295"/>
          <tpl fld="4" item="0"/>
        </tpls>
      </n>
      <n v="6818856.7698999997" in="0">
        <tpls c="5">
          <tpl fld="2" item="10"/>
          <tpl fld="3" item="4"/>
          <tpl hier="15" item="0"/>
          <tpl fld="1" item="1"/>
          <tpl fld="4" item="0"/>
        </tpls>
      </n>
      <n v="708570.94209999999" in="0">
        <tpls c="5">
          <tpl fld="2" item="7"/>
          <tpl fld="3" item="0"/>
          <tpl hier="15" item="0"/>
          <tpl fld="1" item="1"/>
          <tpl fld="4" item="0"/>
        </tpls>
      </n>
      <n v="1149142.1046" in="0">
        <tpls c="5">
          <tpl fld="2" item="8"/>
          <tpl fld="3" item="4"/>
          <tpl hier="15" item="0"/>
          <tpl fld="1" item="1"/>
          <tpl fld="4" item="0"/>
        </tpls>
      </n>
      <n v="3646439.8432" in="0">
        <tpls c="5">
          <tpl fld="2" item="5"/>
          <tpl fld="3" item="5"/>
          <tpl hier="15" item="0"/>
          <tpl fld="1" item="1"/>
          <tpl fld="4" item="0"/>
        </tpls>
      </n>
      <n v="1039439.0649999999" in="0">
        <tpls c="5">
          <tpl fld="2" item="11"/>
          <tpl fld="3" item="6"/>
          <tpl hier="15" item="0"/>
          <tpl fld="1" item="1"/>
          <tpl fld="4" item="0"/>
        </tpls>
      </n>
      <n v="87570.459900000002" in="0">
        <tpls c="5">
          <tpl fld="2" item="17"/>
          <tpl fld="3" item="0"/>
          <tpl hier="15" item="0"/>
          <tpl fld="1" item="2"/>
          <tpl fld="4" item="0"/>
        </tpls>
      </n>
      <n v="495378.00339999999" in="0">
        <tpls c="5">
          <tpl fld="2" item="15"/>
          <tpl fld="3" item="6"/>
          <tpl hier="15" item="0"/>
          <tpl fld="1" item="2"/>
          <tpl fld="4" item="0"/>
        </tpls>
      </n>
      <n v="1011053.2131000001" in="0">
        <tpls c="5">
          <tpl fld="2" item="21"/>
          <tpl fld="3" item="2"/>
          <tpl hier="15" item="0"/>
          <tpl fld="1" item="2"/>
          <tpl fld="4" item="0"/>
        </tpls>
      </n>
      <n v="1134509.2773" in="0">
        <tpls c="5">
          <tpl fld="2" item="13"/>
          <tpl fld="3" item="5"/>
          <tpl hier="15" item="0"/>
          <tpl fld="1" item="2"/>
          <tpl fld="4" item="0"/>
        </tpls>
      </n>
      <n v="5695724.2621999998" in="0">
        <tpls c="5">
          <tpl fld="2" item="10"/>
          <tpl fld="3" item="4"/>
          <tpl hier="15" item="0"/>
          <tpl fld="1" item="4"/>
          <tpl fld="4" item="0"/>
        </tpls>
      </n>
      <n v="755440.94709999999" in="0">
        <tpls c="5">
          <tpl fld="2" item="7"/>
          <tpl fld="3" item="0"/>
          <tpl hier="15" item="0"/>
          <tpl fld="1" item="4"/>
          <tpl fld="4" item="0"/>
        </tpls>
      </n>
      <n v="872044.07849999995" in="0">
        <tpls c="5">
          <tpl fld="2" item="8"/>
          <tpl fld="3" item="4"/>
          <tpl hier="15" item="0"/>
          <tpl fld="1" item="4"/>
          <tpl fld="4" item="0"/>
        </tpls>
      </n>
      <n v="3912838.4301999998" in="0">
        <tpls c="5">
          <tpl fld="2" item="5"/>
          <tpl fld="3" item="5"/>
          <tpl hier="15" item="0"/>
          <tpl fld="1" item="4"/>
          <tpl fld="4" item="0"/>
        </tpls>
      </n>
      <n v="899262.25829999999" in="0">
        <tpls c="5">
          <tpl fld="2" item="11"/>
          <tpl fld="3" item="6"/>
          <tpl hier="15" item="0"/>
          <tpl fld="1" item="4"/>
          <tpl fld="4" item="0"/>
        </tpls>
      </n>
      <n v="299894.53619999997" in="0">
        <tpls c="5">
          <tpl fld="2" item="17"/>
          <tpl fld="3" item="0"/>
          <tpl hier="15" item="0"/>
          <tpl fld="1" item="5"/>
          <tpl fld="4" item="0"/>
        </tpls>
      </n>
      <n v="357488.12540000002" in="0">
        <tpls c="5">
          <tpl fld="2" item="15"/>
          <tpl fld="3" item="6"/>
          <tpl hier="15" item="0"/>
          <tpl fld="1" item="5"/>
          <tpl fld="4" item="0"/>
        </tpls>
      </n>
      <n v="868864.10100000002" in="0">
        <tpls c="5">
          <tpl fld="2" item="21"/>
          <tpl fld="3" item="2"/>
          <tpl hier="15" item="0"/>
          <tpl fld="1" item="5"/>
          <tpl fld="4" item="0"/>
        </tpls>
      </n>
      <n v="915361.74380000005" in="0">
        <tpls c="5">
          <tpl fld="2" item="13"/>
          <tpl fld="3" item="5"/>
          <tpl hier="15" item="0"/>
          <tpl fld="1" item="5"/>
          <tpl fld="4" item="0"/>
        </tpls>
      </n>
      <n v="5554574.3421" in="0">
        <tpls c="5">
          <tpl fld="2" item="10"/>
          <tpl fld="3" item="4"/>
          <tpl hier="15" item="0"/>
          <tpl fld="1" item="7"/>
          <tpl fld="4" item="0"/>
        </tpls>
      </n>
      <n v="541936.04779999994" in="0">
        <tpls c="5">
          <tpl fld="2" item="7"/>
          <tpl fld="3" item="0"/>
          <tpl hier="15" item="0"/>
          <tpl fld="1" item="7"/>
          <tpl fld="4" item="0"/>
        </tpls>
      </n>
      <n v="843169.76450000005" in="0">
        <tpls c="5">
          <tpl fld="2" item="8"/>
          <tpl fld="3" item="4"/>
          <tpl hier="15" item="0"/>
          <tpl fld="1" item="7"/>
          <tpl fld="4" item="0"/>
        </tpls>
      </n>
      <n v="3460480.3982000002" in="0">
        <tpls c="5">
          <tpl fld="2" item="5"/>
          <tpl fld="3" item="5"/>
          <tpl hier="15" item="0"/>
          <tpl fld="1" item="7"/>
          <tpl fld="4" item="0"/>
        </tpls>
      </n>
      <n v="1077108.6144000001" in="0">
        <tpls c="5">
          <tpl fld="2" item="11"/>
          <tpl fld="3" item="6"/>
          <tpl hier="15" item="0"/>
          <tpl fld="1" item="7"/>
          <tpl fld="4" item="0"/>
        </tpls>
      </n>
      <n v="206907.56940000001" in="0">
        <tpls c="5">
          <tpl fld="2" item="17"/>
          <tpl fld="3" item="0"/>
          <tpl hier="15" item="0"/>
          <tpl fld="1" item="8"/>
          <tpl fld="4" item="0"/>
        </tpls>
      </n>
      <n v="461072.75339999999" in="0">
        <tpls c="5">
          <tpl fld="2" item="15"/>
          <tpl fld="3" item="6"/>
          <tpl hier="15" item="0"/>
          <tpl fld="1" item="8"/>
          <tpl fld="4" item="0"/>
        </tpls>
      </n>
      <n v="685880.12710000004" in="0">
        <tpls c="5">
          <tpl fld="2" item="21"/>
          <tpl fld="3" item="2"/>
          <tpl hier="15" item="0"/>
          <tpl fld="1" item="8"/>
          <tpl fld="4" item="0"/>
        </tpls>
      </n>
      <n v="976348.53260000004" in="0">
        <tpls c="5">
          <tpl fld="2" item="13"/>
          <tpl fld="3" item="5"/>
          <tpl hier="15" item="0"/>
          <tpl fld="1" item="8"/>
          <tpl fld="4" item="0"/>
        </tpls>
      </n>
      <n v="1090061.679525" in="0">
        <tpls c="5">
          <tpl fld="2" item="22"/>
          <tpl fld="3" item="4"/>
          <tpl hier="15" item="0"/>
          <tpl hier="17" item="4294967295"/>
          <tpl fld="4" item="0"/>
        </tpls>
      </n>
      <n v="1478484.1602999999" in="0">
        <tpls c="5">
          <tpl fld="2" item="15"/>
          <tpl fld="3" item="0"/>
          <tpl hier="15" item="0"/>
          <tpl hier="17" item="4294967295"/>
          <tpl fld="4" item="0"/>
        </tpls>
      </n>
      <n v="845839.79363333329" in="0">
        <tpls c="5">
          <tpl fld="2" item="21"/>
          <tpl fld="3" item="8"/>
          <tpl hier="15" item="0"/>
          <tpl hier="17" item="4294967295"/>
          <tpl fld="4" item="0"/>
        </tpls>
      </n>
      <n v="593363.89046666666" in="0">
        <tpls c="5">
          <tpl fld="2" item="13"/>
          <tpl fld="3" item="0"/>
          <tpl hier="15" item="0"/>
          <tpl hier="17" item="4294967295"/>
          <tpl fld="4" item="0"/>
        </tpls>
      </n>
      <n v="680699.68610000005" in="0">
        <tpls c="5">
          <tpl fld="2" item="10"/>
          <tpl fld="3" item="0"/>
          <tpl hier="15" item="0"/>
          <tpl fld="1" item="10"/>
          <tpl fld="4" item="0"/>
        </tpls>
      </n>
      <n v="458584.13370000001" in="0">
        <tpls c="5">
          <tpl fld="2" item="12"/>
          <tpl fld="3" item="2"/>
          <tpl hier="15" item="0"/>
          <tpl fld="1" item="10"/>
          <tpl fld="4" item="0"/>
        </tpls>
      </n>
      <n v="1403780.0007" in="0">
        <tpls c="5">
          <tpl fld="2" item="8"/>
          <tpl fld="3" item="0"/>
          <tpl hier="15" item="0"/>
          <tpl fld="1" item="10"/>
          <tpl fld="4" item="0"/>
        </tpls>
      </n>
      <n v="720214.65740000003" in="0">
        <tpls c="5">
          <tpl fld="2" item="5"/>
          <tpl fld="3" item="0"/>
          <tpl hier="15" item="0"/>
          <tpl fld="1" item="10"/>
          <tpl fld="4" item="0"/>
        </tpls>
      </n>
      <n v="603573.23250000004" in="0">
        <tpls c="5">
          <tpl fld="2" item="14"/>
          <tpl fld="3" item="0"/>
          <tpl hier="15" item="0"/>
          <tpl fld="1" item="10"/>
          <tpl fld="4" item="0"/>
        </tpls>
      </n>
      <n v="495179.24959999998" in="0">
        <tpls c="5">
          <tpl fld="2" item="10"/>
          <tpl fld="3" item="0"/>
          <tpl hier="15" item="0"/>
          <tpl fld="1" item="1"/>
          <tpl fld="4" item="0"/>
        </tpls>
      </n>
      <n v="384860.62300000002" in="0">
        <tpls c="5">
          <tpl fld="2" item="12"/>
          <tpl fld="3" item="2"/>
          <tpl hier="15" item="0"/>
          <tpl fld="1" item="1"/>
          <tpl fld="4" item="0"/>
        </tpls>
      </n>
      <n v="1952741.7574" in="0">
        <tpls c="5">
          <tpl fld="2" item="8"/>
          <tpl fld="3" item="0"/>
          <tpl hier="15" item="0"/>
          <tpl fld="1" item="1"/>
          <tpl fld="4" item="0"/>
        </tpls>
      </n>
      <n v="924720.35459999996" in="0">
        <tpls c="5">
          <tpl fld="2" item="5"/>
          <tpl fld="3" item="0"/>
          <tpl hier="15" item="0"/>
          <tpl fld="1" item="1"/>
          <tpl fld="4" item="0"/>
        </tpls>
      </n>
      <n v="324316.21460000001" in="0">
        <tpls c="5">
          <tpl fld="2" item="14"/>
          <tpl fld="3" item="0"/>
          <tpl hier="15" item="0"/>
          <tpl fld="1" item="1"/>
          <tpl fld="4" item="0"/>
        </tpls>
      </n>
      <n v="1090755.5722000001" in="0">
        <tpls c="5">
          <tpl fld="2" item="22"/>
          <tpl fld="3" item="4"/>
          <tpl hier="15" item="0"/>
          <tpl fld="1" item="2"/>
          <tpl fld="4" item="0"/>
        </tpls>
      </n>
      <n v="1318440.8104000001" in="0">
        <tpls c="5">
          <tpl fld="2" item="15"/>
          <tpl fld="3" item="0"/>
          <tpl hier="15" item="0"/>
          <tpl fld="1" item="2"/>
          <tpl fld="4" item="0"/>
        </tpls>
      </n>
      <n v="1025408.1684" in="0">
        <tpls c="5">
          <tpl fld="2" item="21"/>
          <tpl fld="3" item="8"/>
          <tpl hier="15" item="0"/>
          <tpl fld="1" item="2"/>
          <tpl fld="4" item="0"/>
        </tpls>
      </n>
      <n v="946965.42359999998" in="0">
        <tpls c="5">
          <tpl fld="2" item="13"/>
          <tpl fld="3" item="0"/>
          <tpl hier="15" item="0"/>
          <tpl fld="1" item="2"/>
          <tpl fld="4" item="0"/>
        </tpls>
      </n>
      <n v="514606.73739999998" in="0">
        <tpls c="5">
          <tpl fld="2" item="10"/>
          <tpl fld="3" item="0"/>
          <tpl hier="15" item="0"/>
          <tpl fld="1" item="4"/>
          <tpl fld="4" item="0"/>
        </tpls>
      </n>
      <n v="285197.15350000001" in="0">
        <tpls c="5">
          <tpl fld="2" item="12"/>
          <tpl fld="3" item="2"/>
          <tpl hier="15" item="0"/>
          <tpl fld="1" item="4"/>
          <tpl fld="4" item="0"/>
        </tpls>
      </n>
      <n v="1945963.7344" in="0">
        <tpls c="5">
          <tpl fld="2" item="8"/>
          <tpl fld="3" item="0"/>
          <tpl hier="15" item="0"/>
          <tpl fld="1" item="4"/>
          <tpl fld="4" item="0"/>
        </tpls>
      </n>
      <n v="659627.48670000001" in="0">
        <tpls c="5">
          <tpl fld="2" item="5"/>
          <tpl fld="3" item="0"/>
          <tpl hier="15" item="0"/>
          <tpl fld="1" item="4"/>
          <tpl fld="4" item="0"/>
        </tpls>
      </n>
      <n v="534562.21420000005" in="0">
        <tpls c="5">
          <tpl fld="2" item="14"/>
          <tpl fld="3" item="0"/>
          <tpl hier="15" item="0"/>
          <tpl fld="1" item="4"/>
          <tpl fld="4" item="0"/>
        </tpls>
      </n>
      <n v="902873.31819999998" in="0">
        <tpls c="5">
          <tpl fld="2" item="22"/>
          <tpl fld="3" item="4"/>
          <tpl hier="15" item="0"/>
          <tpl fld="1" item="5"/>
          <tpl fld="4" item="0"/>
        </tpls>
      </n>
      <n v="2164554.0616000001" in="0">
        <tpls c="5">
          <tpl fld="2" item="15"/>
          <tpl fld="3" item="0"/>
          <tpl hier="15" item="0"/>
          <tpl fld="1" item="5"/>
          <tpl fld="4" item="0"/>
        </tpls>
      </n>
      <n v="603718.02119999996" in="0">
        <tpls c="5">
          <tpl fld="2" item="21"/>
          <tpl fld="3" item="8"/>
          <tpl hier="15" item="0"/>
          <tpl fld="1" item="5"/>
          <tpl fld="4" item="0"/>
        </tpls>
      </n>
      <n v="746357.81079999998" in="0">
        <tpls c="5">
          <tpl fld="2" item="13"/>
          <tpl fld="3" item="0"/>
          <tpl hier="15" item="0"/>
          <tpl fld="1" item="5"/>
          <tpl fld="4" item="0"/>
        </tpls>
      </n>
      <n v="326540.51569999999" in="0">
        <tpls c="5">
          <tpl fld="2" item="10"/>
          <tpl fld="3" item="0"/>
          <tpl hier="15" item="0"/>
          <tpl fld="1" item="7"/>
          <tpl fld="4" item="0"/>
        </tpls>
      </n>
      <n v="598194.95819999999" in="0">
        <tpls c="5">
          <tpl fld="2" item="12"/>
          <tpl fld="3" item="2"/>
          <tpl hier="15" item="0"/>
          <tpl fld="1" item="7"/>
          <tpl fld="4" item="0"/>
        </tpls>
      </n>
      <n v="2132744.6203000001" in="0">
        <tpls c="5">
          <tpl fld="2" item="8"/>
          <tpl fld="3" item="0"/>
          <tpl hier="15" item="0"/>
          <tpl fld="1" item="7"/>
          <tpl fld="4" item="0"/>
        </tpls>
      </n>
      <n v="641797.78110000002" in="0">
        <tpls c="5">
          <tpl fld="2" item="5"/>
          <tpl fld="3" item="0"/>
          <tpl hier="15" item="0"/>
          <tpl fld="1" item="7"/>
          <tpl fld="4" item="0"/>
        </tpls>
      </n>
      <n v="680748.89820000005" in="0">
        <tpls c="5">
          <tpl fld="2" item="14"/>
          <tpl fld="3" item="0"/>
          <tpl hier="15" item="0"/>
          <tpl fld="1" item="7"/>
          <tpl fld="4" item="0"/>
        </tpls>
      </n>
      <n v="909139.30870000005" in="0">
        <tpls c="5">
          <tpl fld="2" item="22"/>
          <tpl fld="3" item="4"/>
          <tpl hier="15" item="0"/>
          <tpl fld="1" item="8"/>
          <tpl fld="4" item="0"/>
        </tpls>
      </n>
      <n v="1519011.6095" in="0">
        <tpls c="5">
          <tpl fld="2" item="15"/>
          <tpl fld="3" item="0"/>
          <tpl hier="15" item="0"/>
          <tpl fld="1" item="8"/>
          <tpl fld="4" item="0"/>
        </tpls>
      </n>
      <n v="980636.90130000003" in="0">
        <tpls c="5">
          <tpl fld="2" item="21"/>
          <tpl fld="3" item="8"/>
          <tpl hier="15" item="0"/>
          <tpl fld="1" item="8"/>
          <tpl fld="4" item="0"/>
        </tpls>
      </n>
      <n v="565422.62139999995" in="0">
        <tpls c="5">
          <tpl fld="2" item="13"/>
          <tpl fld="3" item="0"/>
          <tpl hier="15" item="0"/>
          <tpl fld="1" item="8"/>
          <tpl fld="4" item="0"/>
        </tpls>
      </n>
      <n v="3651964.61" in="0">
        <tpls c="5">
          <tpl fld="2" item="9"/>
          <tpl fld="3" item="4"/>
          <tpl hier="15" item="0"/>
          <tpl fld="1" item="8"/>
          <tpl fld="4" item="0"/>
        </tpls>
      </n>
      <n v="422081.4031" in="0">
        <tpls c="5">
          <tpl fld="2" item="18"/>
          <tpl fld="3" item="2"/>
          <tpl hier="15" item="0"/>
          <tpl fld="1" item="8"/>
          <tpl fld="4" item="0"/>
        </tpls>
      </n>
      <n v="436821.6482" in="0">
        <tpls c="5">
          <tpl fld="2" item="12"/>
          <tpl fld="3" item="0"/>
          <tpl hier="15" item="0"/>
          <tpl fld="1" item="8"/>
          <tpl fld="4" item="0"/>
        </tpls>
      </n>
      <n v="1930435.9025000001" in="0">
        <tpls c="5">
          <tpl fld="2" item="17"/>
          <tpl fld="3" item="4"/>
          <tpl hier="15" item="0"/>
          <tpl fld="1" item="8"/>
          <tpl fld="4" item="0"/>
        </tpls>
      </n>
      <n v="586418.48439999996" in="0">
        <tpls c="5">
          <tpl fld="2" item="4"/>
          <tpl fld="3" item="2"/>
          <tpl hier="15" item="0"/>
          <tpl fld="1" item="7"/>
          <tpl fld="4" item="0"/>
        </tpls>
      </n>
      <n v="2250876.5447" in="0">
        <tpls c="5">
          <tpl fld="2" item="3"/>
          <tpl fld="3" item="1"/>
          <tpl hier="15" item="0"/>
          <tpl fld="1" item="7"/>
          <tpl fld="4" item="0"/>
        </tpls>
      </n>
      <n v="2143110.5156999999" in="0">
        <tpls c="5">
          <tpl fld="2" item="2"/>
          <tpl fld="3" item="0"/>
          <tpl hier="15" item="0"/>
          <tpl fld="1" item="7"/>
          <tpl fld="4" item="0"/>
        </tpls>
      </n>
      <n v="403259.79889999999" in="0">
        <tpls c="5">
          <tpl fld="2" item="1"/>
          <tpl fld="3" item="0"/>
          <tpl hier="15" item="0"/>
          <tpl fld="1" item="7"/>
          <tpl fld="4" item="0"/>
        </tpls>
      </n>
      <n v="3341037.1280999999" in="0">
        <tpls c="5">
          <tpl fld="2" item="0"/>
          <tpl fld="3" item="0"/>
          <tpl hier="15" item="0"/>
          <tpl fld="1" item="7"/>
          <tpl fld="4" item="0"/>
        </tpls>
      </n>
      <n v="730617.74730000005" in="0">
        <tpls c="5">
          <tpl fld="2" item="16"/>
          <tpl fld="3" item="0"/>
          <tpl hier="15" item="0"/>
          <tpl fld="1" item="6"/>
          <tpl fld="4" item="0"/>
        </tpls>
      </n>
      <n v="1308578.9941" in="0">
        <tpls c="5">
          <tpl fld="2" item="21"/>
          <tpl fld="3" item="0"/>
          <tpl hier="15" item="0"/>
          <tpl fld="1" item="6"/>
          <tpl fld="4" item="0"/>
        </tpls>
      </n>
      <n v="2247872.0754" in="0">
        <tpls c="5">
          <tpl fld="2" item="19"/>
          <tpl fld="3" item="2"/>
          <tpl hier="15" item="0"/>
          <tpl fld="1" item="6"/>
          <tpl fld="4" item="0"/>
        </tpls>
      </n>
      <n v="547564.83180000004" in="0">
        <tpls c="5">
          <tpl fld="2" item="23"/>
          <tpl fld="3" item="5"/>
          <tpl hier="15" item="0"/>
          <tpl fld="1" item="6"/>
          <tpl fld="4" item="0"/>
        </tpls>
      </n>
      <n v="111056881.33329999" in="0">
        <tpls c="4">
          <tpl hier="3" item="4294967295"/>
          <tpl hier="15" item="0"/>
          <tpl fld="1" item="6"/>
          <tpl fld="4" item="0"/>
        </tpls>
      </n>
      <n v="3980247.3158" in="0">
        <tpls c="5">
          <tpl fld="2" item="9"/>
          <tpl fld="3" item="4"/>
          <tpl hier="15" item="0"/>
          <tpl fld="1" item="5"/>
          <tpl fld="4" item="0"/>
        </tpls>
      </n>
      <n v="514641.01779999997" in="0">
        <tpls c="5">
          <tpl fld="2" item="18"/>
          <tpl fld="3" item="2"/>
          <tpl hier="15" item="0"/>
          <tpl fld="1" item="5"/>
          <tpl fld="4" item="0"/>
        </tpls>
      </n>
      <n v="514775.90710000001" in="0">
        <tpls c="5">
          <tpl fld="2" item="12"/>
          <tpl fld="3" item="0"/>
          <tpl hier="15" item="0"/>
          <tpl fld="1" item="5"/>
          <tpl fld="4" item="0"/>
        </tpls>
      </n>
      <n v="1932225.0059" in="0">
        <tpls c="5">
          <tpl fld="2" item="17"/>
          <tpl fld="3" item="4"/>
          <tpl hier="15" item="0"/>
          <tpl fld="1" item="5"/>
          <tpl fld="4" item="0"/>
        </tpls>
      </n>
      <n v="637041.02350000001" in="0">
        <tpls c="5">
          <tpl fld="2" item="4"/>
          <tpl fld="3" item="2"/>
          <tpl hier="15" item="0"/>
          <tpl fld="1" item="4"/>
          <tpl fld="4" item="0"/>
        </tpls>
      </n>
      <n v="2397588.3336999998" in="0">
        <tpls c="5">
          <tpl fld="2" item="3"/>
          <tpl fld="3" item="1"/>
          <tpl hier="15" item="0"/>
          <tpl fld="1" item="4"/>
          <tpl fld="4" item="0"/>
        </tpls>
      </n>
      <n v="2403657.9322000002" in="0">
        <tpls c="5">
          <tpl fld="2" item="2"/>
          <tpl fld="3" item="0"/>
          <tpl hier="15" item="0"/>
          <tpl fld="1" item="4"/>
          <tpl fld="4" item="0"/>
        </tpls>
      </n>
      <n v="723930.81110000005" in="0">
        <tpls c="5">
          <tpl fld="2" item="1"/>
          <tpl fld="3" item="0"/>
          <tpl hier="15" item="0"/>
          <tpl fld="1" item="4"/>
          <tpl fld="4" item="0"/>
        </tpls>
      </n>
      <n v="3621188.8054999998" in="0">
        <tpls c="5">
          <tpl fld="2" item="0"/>
          <tpl fld="3" item="0"/>
          <tpl hier="15" item="0"/>
          <tpl fld="1" item="4"/>
          <tpl fld="4" item="0"/>
        </tpls>
      </n>
      <n v="566316.52209999994" in="0">
        <tpls c="5">
          <tpl fld="2" item="16"/>
          <tpl fld="3" item="0"/>
          <tpl hier="15" item="0"/>
          <tpl fld="1" item="3"/>
          <tpl fld="4" item="0"/>
        </tpls>
      </n>
      <n v="1475052.9472000001" in="0">
        <tpls c="5">
          <tpl fld="2" item="21"/>
          <tpl fld="3" item="0"/>
          <tpl hier="15" item="0"/>
          <tpl fld="1" item="3"/>
          <tpl fld="4" item="0"/>
        </tpls>
      </n>
      <n v="1902286.5554" in="0">
        <tpls c="5">
          <tpl fld="2" item="19"/>
          <tpl fld="3" item="2"/>
          <tpl hier="15" item="0"/>
          <tpl fld="1" item="3"/>
          <tpl fld="4" item="0"/>
        </tpls>
      </n>
      <n v="389176.35889999999" in="0">
        <tpls c="5">
          <tpl fld="2" item="23"/>
          <tpl fld="3" item="5"/>
          <tpl hier="15" item="0"/>
          <tpl fld="1" item="3"/>
          <tpl fld="4" item="0"/>
        </tpls>
      </n>
      <n v="109743147.60430001" in="0">
        <tpls c="4">
          <tpl hier="3" item="4294967295"/>
          <tpl hier="15" item="0"/>
          <tpl fld="1" item="3"/>
          <tpl fld="4" item="0"/>
        </tpls>
      </n>
      <n v="3697552.7897000001" in="0">
        <tpls c="5">
          <tpl fld="2" item="9"/>
          <tpl fld="3" item="4"/>
          <tpl hier="15" item="0"/>
          <tpl fld="1" item="2"/>
          <tpl fld="4" item="0"/>
        </tpls>
      </n>
      <n v="373218.25170000002" in="0">
        <tpls c="5">
          <tpl fld="2" item="18"/>
          <tpl fld="3" item="2"/>
          <tpl hier="15" item="0"/>
          <tpl fld="1" item="2"/>
          <tpl fld="4" item="0"/>
        </tpls>
      </n>
      <n v="477781.31660000002" in="0">
        <tpls c="5">
          <tpl fld="2" item="12"/>
          <tpl fld="3" item="0"/>
          <tpl hier="15" item="0"/>
          <tpl fld="1" item="2"/>
          <tpl fld="4" item="0"/>
        </tpls>
      </n>
      <n v="1969987.0330000001" in="0">
        <tpls c="5">
          <tpl fld="2" item="17"/>
          <tpl fld="3" item="4"/>
          <tpl hier="15" item="0"/>
          <tpl fld="1" item="2"/>
          <tpl fld="4" item="0"/>
        </tpls>
      </n>
      <n v="716818.52760000003" in="0">
        <tpls c="5">
          <tpl fld="2" item="4"/>
          <tpl fld="3" item="2"/>
          <tpl hier="15" item="0"/>
          <tpl fld="1" item="1"/>
          <tpl fld="4" item="0"/>
        </tpls>
      </n>
      <n v="2456316.8560000001" in="0">
        <tpls c="5">
          <tpl fld="2" item="3"/>
          <tpl fld="3" item="1"/>
          <tpl hier="15" item="0"/>
          <tpl fld="1" item="1"/>
          <tpl fld="4" item="0"/>
        </tpls>
      </n>
      <n v="2160598.6653999998" in="0">
        <tpls c="5">
          <tpl fld="2" item="2"/>
          <tpl fld="3" item="0"/>
          <tpl hier="15" item="0"/>
          <tpl fld="1" item="1"/>
          <tpl fld="4" item="0"/>
        </tpls>
      </n>
      <n v="612572.28200000001" in="0">
        <tpls c="5">
          <tpl fld="2" item="1"/>
          <tpl fld="3" item="0"/>
          <tpl hier="15" item="0"/>
          <tpl fld="1" item="1"/>
          <tpl fld="4" item="0"/>
        </tpls>
      </n>
      <n v="3203565.8571000001" in="0">
        <tpls c="5">
          <tpl fld="2" item="0"/>
          <tpl fld="3" item="0"/>
          <tpl hier="15" item="0"/>
          <tpl fld="1" item="1"/>
          <tpl fld="4" item="0"/>
        </tpls>
      </n>
      <n v="783436.3726" in="0">
        <tpls c="5">
          <tpl fld="2" item="16"/>
          <tpl fld="3" item="0"/>
          <tpl hier="15" item="0"/>
          <tpl fld="1" item="0"/>
          <tpl fld="4" item="0"/>
        </tpls>
      </n>
      <n v="1680795.2581" in="0">
        <tpls c="5">
          <tpl fld="2" item="21"/>
          <tpl fld="3" item="0"/>
          <tpl hier="15" item="0"/>
          <tpl fld="1" item="0"/>
          <tpl fld="4" item="0"/>
        </tpls>
      </n>
      <n v="2145102.6932999999" in="0">
        <tpls c="5">
          <tpl fld="2" item="19"/>
          <tpl fld="3" item="2"/>
          <tpl hier="15" item="0"/>
          <tpl fld="1" item="0"/>
          <tpl fld="4" item="0"/>
        </tpls>
      </n>
      <n v="510456.87070000003" in="0">
        <tpls c="5">
          <tpl fld="2" item="23"/>
          <tpl fld="3" item="5"/>
          <tpl hier="15" item="0"/>
          <tpl fld="1" item="0"/>
          <tpl fld="4" item="0"/>
        </tpls>
      </n>
      <n v="108683454.30670001" in="0">
        <tpls c="4">
          <tpl hier="3" item="4294967295"/>
          <tpl hier="15" item="0"/>
          <tpl fld="1" item="0"/>
          <tpl fld="4" item="0"/>
        </tpls>
      </n>
      <n v="3358429.6773999999" in="0">
        <tpls c="5">
          <tpl fld="2" item="9"/>
          <tpl fld="3" item="4"/>
          <tpl hier="15" item="0"/>
          <tpl fld="1" item="11"/>
          <tpl fld="4" item="0"/>
        </tpls>
      </n>
      <n v="623101.51399999997" in="0">
        <tpls c="5">
          <tpl fld="2" item="18"/>
          <tpl fld="3" item="2"/>
          <tpl hier="15" item="0"/>
          <tpl fld="1" item="11"/>
          <tpl fld="4" item="0"/>
        </tpls>
      </n>
      <n v="725556.87399999995" in="0">
        <tpls c="5">
          <tpl fld="2" item="12"/>
          <tpl fld="3" item="0"/>
          <tpl hier="15" item="0"/>
          <tpl fld="1" item="11"/>
          <tpl fld="4" item="0"/>
        </tpls>
      </n>
      <n v="1487072.4539999999" in="0">
        <tpls c="5">
          <tpl fld="2" item="17"/>
          <tpl fld="3" item="4"/>
          <tpl hier="15" item="0"/>
          <tpl fld="1" item="11"/>
          <tpl fld="4" item="0"/>
        </tpls>
      </n>
      <n v="584882.13419999997" in="0">
        <tpls c="5">
          <tpl fld="2" item="4"/>
          <tpl fld="3" item="2"/>
          <tpl hier="15" item="0"/>
          <tpl fld="1" item="10"/>
          <tpl fld="4" item="0"/>
        </tpls>
      </n>
      <n v="2098901.0230999999" in="0">
        <tpls c="5">
          <tpl fld="2" item="3"/>
          <tpl fld="3" item="1"/>
          <tpl hier="15" item="0"/>
          <tpl fld="1" item="10"/>
          <tpl fld="4" item="0"/>
        </tpls>
      </n>
      <n v="2119666.4657000001" in="0">
        <tpls c="5">
          <tpl fld="2" item="2"/>
          <tpl fld="3" item="0"/>
          <tpl hier="15" item="0"/>
          <tpl fld="1" item="10"/>
          <tpl fld="4" item="0"/>
        </tpls>
      </n>
      <n v="411157.11560000002" in="0">
        <tpls c="5">
          <tpl fld="2" item="1"/>
          <tpl fld="3" item="0"/>
          <tpl hier="15" item="0"/>
          <tpl fld="1" item="10"/>
          <tpl fld="4" item="0"/>
        </tpls>
      </n>
      <n v="2875997.9465000001" in="0">
        <tpls c="5">
          <tpl fld="2" item="0"/>
          <tpl fld="3" item="0"/>
          <tpl hier="15" item="0"/>
          <tpl fld="1" item="10"/>
          <tpl fld="4" item="0"/>
        </tpls>
      </n>
      <n v="492063.13589999999" in="0">
        <tpls c="5">
          <tpl fld="2" item="16"/>
          <tpl fld="3" item="0"/>
          <tpl hier="15" item="0"/>
          <tpl fld="1" item="9"/>
          <tpl fld="4" item="0"/>
        </tpls>
      </n>
      <n v="1337495.1912" in="0">
        <tpls c="5">
          <tpl fld="2" item="21"/>
          <tpl fld="3" item="0"/>
          <tpl hier="15" item="0"/>
          <tpl fld="1" item="9"/>
          <tpl fld="4" item="0"/>
        </tpls>
      </n>
      <n v="2669892.9306000001" in="0">
        <tpls c="5">
          <tpl fld="2" item="19"/>
          <tpl fld="3" item="2"/>
          <tpl hier="15" item="0"/>
          <tpl fld="1" item="9"/>
          <tpl fld="4" item="0"/>
        </tpls>
      </n>
      <n v="328331.46010000003" in="0">
        <tpls c="5">
          <tpl fld="2" item="23"/>
          <tpl fld="3" item="5"/>
          <tpl hier="15" item="0"/>
          <tpl fld="1" item="9"/>
          <tpl fld="4" item="0"/>
        </tpls>
      </n>
      <n v="113426821.78380001" in="0">
        <tpls c="4">
          <tpl hier="3" item="4294967295"/>
          <tpl hier="15" item="0"/>
          <tpl fld="1" item="9"/>
          <tpl fld="4" item="0"/>
        </tpls>
      </n>
      <n v="3690790.6141166668" in="0">
        <tpls c="5">
          <tpl fld="2" item="9"/>
          <tpl fld="3" item="4"/>
          <tpl hier="15" item="0"/>
          <tpl hier="17" item="4294967295"/>
          <tpl fld="4" item="0"/>
        </tpls>
      </n>
      <n v="525478.37749166659" in="0">
        <tpls c="5">
          <tpl fld="2" item="18"/>
          <tpl fld="3" item="2"/>
          <tpl hier="15" item="0"/>
          <tpl hier="17" item="4294967295"/>
          <tpl fld="4" item="0"/>
        </tpls>
      </n>
      <n v="571050.75638333336" in="0">
        <tpls c="5">
          <tpl fld="2" item="12"/>
          <tpl fld="3" item="0"/>
          <tpl hier="15" item="0"/>
          <tpl hier="17" item="4294967295"/>
          <tpl fld="4" item="0"/>
        </tpls>
      </n>
      <n v="1650090.8306750001" in="0">
        <tpls c="5">
          <tpl fld="2" item="17"/>
          <tpl fld="3" item="4"/>
          <tpl hier="15" item="0"/>
          <tpl hier="17" item="4294967295"/>
          <tpl fld="4" item="0"/>
        </tpls>
      </n>
      <n v="487066.36580000003" in="0">
        <tpls c="5">
          <tpl fld="2" item="14"/>
          <tpl fld="3" item="0"/>
          <tpl hier="15" item="0"/>
          <tpl fld="1" item="8"/>
          <tpl fld="4" item="0"/>
        </tpls>
      </n>
      <n v="730759.05070000002" in="0">
        <tpls c="5">
          <tpl fld="2" item="5"/>
          <tpl fld="3" item="0"/>
          <tpl hier="15" item="0"/>
          <tpl fld="1" item="8"/>
          <tpl fld="4" item="0"/>
        </tpls>
      </n>
      <n v="1992422.4025999999" in="0">
        <tpls c="5">
          <tpl fld="2" item="8"/>
          <tpl fld="3" item="0"/>
          <tpl hier="15" item="0"/>
          <tpl fld="1" item="8"/>
          <tpl fld="4" item="0"/>
        </tpls>
      </n>
      <n v="623318.59660000005" in="0">
        <tpls c="5">
          <tpl fld="2" item="12"/>
          <tpl fld="3" item="2"/>
          <tpl hier="15" item="0"/>
          <tpl fld="1" item="8"/>
          <tpl fld="4" item="0"/>
        </tpls>
      </n>
      <n v="501312.06300000002" in="0">
        <tpls c="5">
          <tpl fld="2" item="10"/>
          <tpl fld="3" item="0"/>
          <tpl hier="15" item="0"/>
          <tpl fld="1" item="8"/>
          <tpl fld="4" item="0"/>
        </tpls>
      </n>
      <n v="1510242.7283999999" in="0">
        <tpls c="5">
          <tpl fld="2" item="20"/>
          <tpl fld="3" item="0"/>
          <tpl hier="15" item="0"/>
          <tpl fld="1" item="7"/>
          <tpl fld="4" item="0"/>
        </tpls>
      </n>
      <n v="153398.51939999999" in="0">
        <tpls c="5">
          <tpl fld="2" item="26"/>
          <tpl fld="3" item="0"/>
          <tpl hier="15" item="0"/>
          <tpl fld="1" item="7"/>
          <tpl fld="4" item="0"/>
        </tpls>
      </n>
      <n v="3455858.3037999999" in="0">
        <tpls c="5">
          <tpl fld="2" item="2"/>
          <tpl fld="3" item="5"/>
          <tpl hier="15" item="0"/>
          <tpl fld="1" item="7"/>
          <tpl fld="4" item="0"/>
        </tpls>
      </n>
      <n v="798976.61199999996" in="0">
        <tpls c="5">
          <tpl fld="2" item="1"/>
          <tpl fld="3" item="6"/>
          <tpl hier="15" item="0"/>
          <tpl fld="1" item="7"/>
          <tpl fld="4" item="0"/>
        </tpls>
      </n>
      <n v="3823777.2776000001" in="0">
        <tpls c="5">
          <tpl fld="2" item="0"/>
          <tpl fld="3" item="4"/>
          <tpl hier="15" item="0"/>
          <tpl fld="1" item="7"/>
          <tpl fld="4" item="0"/>
        </tpls>
      </n>
      <n v="734169.99600000004" in="0">
        <tpls c="5">
          <tpl fld="2" item="13"/>
          <tpl fld="3" item="0"/>
          <tpl hier="15" item="0"/>
          <tpl fld="1" item="6"/>
          <tpl fld="4" item="0"/>
        </tpls>
      </n>
      <n v="884577.49800000002" in="0">
        <tpls c="5">
          <tpl fld="2" item="21"/>
          <tpl fld="3" item="8"/>
          <tpl hier="15" item="0"/>
          <tpl fld="1" item="6"/>
          <tpl fld="4" item="0"/>
        </tpls>
      </n>
      <n v="1438900.4105" in="0">
        <tpls c="5">
          <tpl fld="2" item="15"/>
          <tpl fld="3" item="0"/>
          <tpl hier="15" item="0"/>
          <tpl fld="1" item="6"/>
          <tpl fld="4" item="0"/>
        </tpls>
      </n>
      <n v="1424666.1296000001" in="0">
        <tpls c="5">
          <tpl fld="2" item="22"/>
          <tpl fld="3" item="4"/>
          <tpl hier="15" item="0"/>
          <tpl fld="1" item="6"/>
          <tpl fld="4" item="0"/>
        </tpls>
      </n>
      <n v="596617.99679999996" in="0">
        <tpls c="5">
          <tpl fld="2" item="14"/>
          <tpl fld="3" item="0"/>
          <tpl hier="15" item="0"/>
          <tpl fld="1" item="5"/>
          <tpl fld="4" item="0"/>
        </tpls>
      </n>
      <n v="621171.85340000002" in="0">
        <tpls c="5">
          <tpl fld="2" item="5"/>
          <tpl fld="3" item="0"/>
          <tpl hier="15" item="0"/>
          <tpl fld="1" item="5"/>
          <tpl fld="4" item="0"/>
        </tpls>
      </n>
      <n v="1625882.8866000001" in="0">
        <tpls c="5">
          <tpl fld="2" item="8"/>
          <tpl fld="3" item="0"/>
          <tpl hier="15" item="0"/>
          <tpl fld="1" item="5"/>
          <tpl fld="4" item="0"/>
        </tpls>
      </n>
      <n v="676191.53" in="0">
        <tpls c="5">
          <tpl fld="2" item="12"/>
          <tpl fld="3" item="2"/>
          <tpl hier="15" item="0"/>
          <tpl fld="1" item="5"/>
          <tpl fld="4" item="0"/>
        </tpls>
      </n>
      <n v="537405.23829999997" in="0">
        <tpls c="5">
          <tpl fld="2" item="10"/>
          <tpl fld="3" item="0"/>
          <tpl hier="15" item="0"/>
          <tpl fld="1" item="5"/>
          <tpl fld="4" item="0"/>
        </tpls>
      </n>
      <n v="1569984.7219" in="0">
        <tpls c="5">
          <tpl fld="2" item="20"/>
          <tpl fld="3" item="0"/>
          <tpl hier="15" item="0"/>
          <tpl fld="1" item="4"/>
          <tpl fld="4" item="0"/>
        </tpls>
      </n>
      <n v="388209.99209999997" in="0">
        <tpls c="5">
          <tpl fld="2" item="26"/>
          <tpl fld="3" item="0"/>
          <tpl hier="15" item="0"/>
          <tpl fld="1" item="4"/>
          <tpl fld="4" item="0"/>
        </tpls>
      </n>
      <n v="3421655.1740000001" in="0">
        <tpls c="5">
          <tpl fld="2" item="2"/>
          <tpl fld="3" item="5"/>
          <tpl hier="15" item="0"/>
          <tpl fld="1" item="4"/>
          <tpl fld="4" item="0"/>
        </tpls>
      </n>
      <n v="904067.46920000005" in="0">
        <tpls c="5">
          <tpl fld="2" item="1"/>
          <tpl fld="3" item="6"/>
          <tpl hier="15" item="0"/>
          <tpl fld="1" item="4"/>
          <tpl fld="4" item="0"/>
        </tpls>
      </n>
      <n v="2827162.8056000001" in="0">
        <tpls c="5">
          <tpl fld="2" item="0"/>
          <tpl fld="3" item="4"/>
          <tpl hier="15" item="0"/>
          <tpl fld="1" item="4"/>
          <tpl fld="4" item="0"/>
        </tpls>
      </n>
      <n v="454360.32040000003" in="0">
        <tpls c="5">
          <tpl fld="2" item="13"/>
          <tpl fld="3" item="0"/>
          <tpl hier="15" item="0"/>
          <tpl fld="1" item="3"/>
          <tpl fld="4" item="0"/>
        </tpls>
      </n>
      <n v="661798.33299999998" in="0">
        <tpls c="5">
          <tpl fld="2" item="21"/>
          <tpl fld="3" item="8"/>
          <tpl hier="15" item="0"/>
          <tpl fld="1" item="3"/>
          <tpl fld="4" item="0"/>
        </tpls>
      </n>
      <n v="1703034.0859000001" in="0">
        <tpls c="5">
          <tpl fld="2" item="15"/>
          <tpl fld="3" item="0"/>
          <tpl hier="15" item="0"/>
          <tpl fld="1" item="3"/>
          <tpl fld="4" item="0"/>
        </tpls>
      </n>
      <n v="1382281.7413999999" in="0">
        <tpls c="5">
          <tpl fld="2" item="22"/>
          <tpl fld="3" item="4"/>
          <tpl hier="15" item="0"/>
          <tpl fld="1" item="3"/>
          <tpl fld="4" item="0"/>
        </tpls>
      </n>
      <n v="533322.62060000002" in="0">
        <tpls c="5">
          <tpl fld="2" item="14"/>
          <tpl fld="3" item="0"/>
          <tpl hier="15" item="0"/>
          <tpl fld="1" item="2"/>
          <tpl fld="4" item="0"/>
        </tpls>
      </n>
      <n v="647280.50309999997" in="0">
        <tpls c="5">
          <tpl fld="2" item="5"/>
          <tpl fld="3" item="0"/>
          <tpl hier="15" item="0"/>
          <tpl fld="1" item="2"/>
          <tpl fld="4" item="0"/>
        </tpls>
      </n>
      <n v="2038656.9301" in="0">
        <tpls c="5">
          <tpl fld="2" item="8"/>
          <tpl fld="3" item="0"/>
          <tpl hier="15" item="0"/>
          <tpl fld="1" item="2"/>
          <tpl fld="4" item="0"/>
        </tpls>
      </n>
      <n v="369144.49040000001" in="0">
        <tpls c="5">
          <tpl fld="2" item="12"/>
          <tpl fld="3" item="2"/>
          <tpl hier="15" item="0"/>
          <tpl fld="1" item="2"/>
          <tpl fld="4" item="0"/>
        </tpls>
      </n>
      <n v="507313.71529999998" in="0">
        <tpls c="5">
          <tpl fld="2" item="10"/>
          <tpl fld="3" item="0"/>
          <tpl hier="15" item="0"/>
          <tpl fld="1" item="2"/>
          <tpl fld="4" item="0"/>
        </tpls>
      </n>
      <n v="1534353.5549999999" in="0">
        <tpls c="5">
          <tpl fld="2" item="20"/>
          <tpl fld="3" item="0"/>
          <tpl hier="15" item="0"/>
          <tpl fld="1" item="1"/>
          <tpl fld="4" item="0"/>
        </tpls>
      </n>
      <n v="335975.83110000001" in="0">
        <tpls c="5">
          <tpl fld="2" item="26"/>
          <tpl fld="3" item="0"/>
          <tpl hier="15" item="0"/>
          <tpl fld="1" item="1"/>
          <tpl fld="4" item="0"/>
        </tpls>
      </n>
      <n v="3776852.4437000002" in="0">
        <tpls c="5">
          <tpl fld="2" item="2"/>
          <tpl fld="3" item="5"/>
          <tpl hier="15" item="0"/>
          <tpl fld="1" item="1"/>
          <tpl fld="4" item="0"/>
        </tpls>
      </n>
      <n v="880102.28670000006" in="0">
        <tpls c="5">
          <tpl fld="2" item="1"/>
          <tpl fld="3" item="6"/>
          <tpl hier="15" item="0"/>
          <tpl fld="1" item="1"/>
          <tpl fld="4" item="0"/>
        </tpls>
      </n>
      <n v="3575765.2609000001" in="0">
        <tpls c="5">
          <tpl fld="2" item="0"/>
          <tpl fld="3" item="4"/>
          <tpl hier="15" item="0"/>
          <tpl fld="1" item="1"/>
          <tpl fld="4" item="0"/>
        </tpls>
      </n>
      <n v="499305.79300000001" in="0">
        <tpls c="5">
          <tpl fld="2" item="13"/>
          <tpl fld="3" item="0"/>
          <tpl hier="15" item="0"/>
          <tpl fld="1" item="0"/>
          <tpl fld="4" item="0"/>
        </tpls>
      </n>
      <n v="667507.03949999996" in="0">
        <tpls c="5">
          <tpl fld="2" item="21"/>
          <tpl fld="3" item="8"/>
          <tpl hier="15" item="0"/>
          <tpl fld="1" item="0"/>
          <tpl fld="4" item="0"/>
        </tpls>
      </n>
      <n v="1353782.4258000001" in="0">
        <tpls c="5">
          <tpl fld="2" item="15"/>
          <tpl fld="3" item="0"/>
          <tpl hier="15" item="0"/>
          <tpl fld="1" item="0"/>
          <tpl fld="4" item="0"/>
        </tpls>
      </n>
      <n v="1276847.7035999999" in="0">
        <tpls c="5">
          <tpl fld="2" item="22"/>
          <tpl fld="3" item="4"/>
          <tpl hier="15" item="0"/>
          <tpl fld="1" item="0"/>
          <tpl fld="4" item="0"/>
        </tpls>
      </n>
      <n v="474117.17080000002" in="0">
        <tpls c="5">
          <tpl fld="2" item="14"/>
          <tpl fld="3" item="0"/>
          <tpl hier="15" item="0"/>
          <tpl fld="1" item="11"/>
          <tpl fld="4" item="0"/>
        </tpls>
      </n>
      <n v="584544.36459999997" in="0">
        <tpls c="5">
          <tpl fld="2" item="5"/>
          <tpl fld="3" item="0"/>
          <tpl hier="15" item="0"/>
          <tpl fld="1" item="11"/>
          <tpl fld="4" item="0"/>
        </tpls>
      </n>
      <n v="1684641.8785000001" in="0">
        <tpls c="5">
          <tpl fld="2" item="8"/>
          <tpl fld="3" item="0"/>
          <tpl hier="15" item="0"/>
          <tpl fld="1" item="11"/>
          <tpl fld="4" item="0"/>
        </tpls>
      </n>
      <n v="700698.82400000002" in="0">
        <tpls c="5">
          <tpl fld="2" item="12"/>
          <tpl fld="3" item="2"/>
          <tpl hier="15" item="0"/>
          <tpl fld="1" item="11"/>
          <tpl fld="4" item="0"/>
        </tpls>
      </n>
      <n v="682970.14309999999" in="0">
        <tpls c="5">
          <tpl fld="2" item="10"/>
          <tpl fld="3" item="0"/>
          <tpl hier="15" item="0"/>
          <tpl fld="1" item="11"/>
          <tpl fld="4" item="0"/>
        </tpls>
      </n>
      <n v="1548238.2146000001" in="0">
        <tpls c="5">
          <tpl fld="2" item="20"/>
          <tpl fld="3" item="0"/>
          <tpl hier="15" item="0"/>
          <tpl fld="1" item="10"/>
          <tpl fld="4" item="0"/>
        </tpls>
      </n>
      <n v="205357.6637" in="0">
        <tpls c="5">
          <tpl fld="2" item="26"/>
          <tpl fld="3" item="0"/>
          <tpl hier="15" item="0"/>
          <tpl fld="1" item="10"/>
          <tpl fld="4" item="0"/>
        </tpls>
      </n>
      <n v="3413031.6864" in="0">
        <tpls c="5">
          <tpl fld="2" item="2"/>
          <tpl fld="3" item="5"/>
          <tpl hier="15" item="0"/>
          <tpl fld="1" item="10"/>
          <tpl fld="4" item="0"/>
        </tpls>
      </n>
      <n v="818130.19960000005" in="0">
        <tpls c="5">
          <tpl fld="2" item="1"/>
          <tpl fld="3" item="6"/>
          <tpl hier="15" item="0"/>
          <tpl fld="1" item="10"/>
          <tpl fld="4" item="0"/>
        </tpls>
      </n>
      <n v="3035568.9504" in="0">
        <tpls c="5">
          <tpl fld="2" item="0"/>
          <tpl fld="3" item="4"/>
          <tpl hier="15" item="0"/>
          <tpl fld="1" item="10"/>
          <tpl fld="4" item="0"/>
        </tpls>
      </n>
      <n v="691090.7206" in="0">
        <tpls c="5">
          <tpl fld="2" item="13"/>
          <tpl fld="3" item="0"/>
          <tpl hier="15" item="0"/>
          <tpl fld="1" item="9"/>
          <tpl fld="4" item="0"/>
        </tpls>
      </n>
      <n v="1317417.4887999999" in="0">
        <tpls c="5">
          <tpl fld="2" item="21"/>
          <tpl fld="3" item="8"/>
          <tpl hier="15" item="0"/>
          <tpl fld="1" item="9"/>
          <tpl fld="4" item="0"/>
        </tpls>
      </n>
      <n v="976439.07759999996" in="0">
        <tpls c="5">
          <tpl fld="2" item="15"/>
          <tpl fld="3" item="0"/>
          <tpl hier="15" item="0"/>
          <tpl fld="1" item="9"/>
          <tpl fld="4" item="0"/>
        </tpls>
      </n>
      <n v="899398.46010000003" in="0">
        <tpls c="5">
          <tpl fld="2" item="22"/>
          <tpl fld="3" item="4"/>
          <tpl hier="15" item="0"/>
          <tpl fld="1" item="9"/>
          <tpl fld="4" item="0"/>
        </tpls>
      </n>
      <n v="574878.9687666666" in="0">
        <tpls c="5">
          <tpl fld="2" item="14"/>
          <tpl fld="3" item="0"/>
          <tpl hier="15" item="0"/>
          <tpl hier="17" item="4294967295"/>
          <tpl fld="4" item="0"/>
        </tpls>
      </n>
      <n v="678659.08191666671" in="0">
        <tpls c="5">
          <tpl fld="2" item="5"/>
          <tpl fld="3" item="0"/>
          <tpl hier="15" item="0"/>
          <tpl hier="17" item="4294967295"/>
          <tpl fld="4" item="0"/>
        </tpls>
      </n>
      <n v="1910049.7373416666" in="0">
        <tpls c="5">
          <tpl fld="2" item="8"/>
          <tpl fld="3" item="0"/>
          <tpl hier="15" item="0"/>
          <tpl hier="17" item="4294967295"/>
          <tpl fld="4" item="0"/>
        </tpls>
      </n>
      <n v="515553.15373333334" in="0">
        <tpls c="5">
          <tpl fld="2" item="12"/>
          <tpl fld="3" item="2"/>
          <tpl hier="15" item="0"/>
          <tpl hier="17" item="4294967295"/>
          <tpl fld="4" item="0"/>
        </tpls>
      </n>
      <n v="571080.39624999987" in="0">
        <tpls c="5">
          <tpl fld="2" item="10"/>
          <tpl fld="3" item="0"/>
          <tpl hier="15" item="0"/>
          <tpl hier="17" item="4294967295"/>
          <tpl fld="4" item="0"/>
        </tpls>
      </n>
      <n v="976233.71860000002" in="0">
        <tpls c="5">
          <tpl fld="2" item="11"/>
          <tpl fld="3" item="6"/>
          <tpl hier="15" item="0"/>
          <tpl fld="1" item="8"/>
          <tpl fld="4" item="0"/>
        </tpls>
      </n>
      <n v="3713966.8481999999" in="0">
        <tpls c="5">
          <tpl fld="2" item="5"/>
          <tpl fld="3" item="5"/>
          <tpl hier="15" item="0"/>
          <tpl fld="1" item="8"/>
          <tpl fld="4" item="0"/>
        </tpls>
      </n>
      <n v="1322402.1328" in="0">
        <tpls c="5">
          <tpl fld="2" item="8"/>
          <tpl fld="3" item="4"/>
          <tpl hier="15" item="0"/>
          <tpl fld="1" item="8"/>
          <tpl fld="4" item="0"/>
        </tpls>
      </n>
      <n v="468041.98070000001" in="0">
        <tpls c="5">
          <tpl fld="2" item="7"/>
          <tpl fld="3" item="0"/>
          <tpl hier="15" item="0"/>
          <tpl fld="1" item="8"/>
          <tpl fld="4" item="0"/>
        </tpls>
      </n>
      <n v="5755150.5619999999" in="0">
        <tpls c="5">
          <tpl fld="2" item="10"/>
          <tpl fld="3" item="4"/>
          <tpl hier="15" item="0"/>
          <tpl fld="1" item="8"/>
          <tpl fld="4" item="0"/>
        </tpls>
      </n>
      <n v="12764682.366800001" in="0">
        <tpls c="5">
          <tpl fld="2" item="20"/>
          <tpl fld="3" item="8"/>
          <tpl hier="15" item="0"/>
          <tpl fld="1" item="7"/>
          <tpl fld="4" item="0"/>
        </tpls>
      </n>
      <n v="379829.13640000002" in="0">
        <tpls c="5">
          <tpl fld="2" item="26"/>
          <tpl fld="3" item="8"/>
          <tpl hier="15" item="0"/>
          <tpl fld="1" item="7"/>
          <tpl fld="4" item="0"/>
        </tpls>
      </n>
      <n v="978369.79099999997" in="0">
        <tpls c="5">
          <tpl fld="2" item="19"/>
          <tpl fld="3" item="0"/>
          <tpl hier="15" item="0"/>
          <tpl fld="1" item="7"/>
          <tpl fld="4" item="0"/>
        </tpls>
      </n>
      <n v="2892228.7492" in="0">
        <tpls c="5">
          <tpl fld="2" item="25"/>
          <tpl fld="3" item="6"/>
          <tpl hier="15" item="0"/>
          <tpl fld="1" item="7"/>
          <tpl fld="4" item="0"/>
        </tpls>
      </n>
      <n v="1997119.4404" in="0">
        <tpls c="5">
          <tpl fld="2" item="0"/>
          <tpl fld="3" item="3"/>
          <tpl hier="15" item="0"/>
          <tpl fld="1" item="7"/>
          <tpl fld="4" item="0"/>
        </tpls>
      </n>
      <n v="1027840.6635" in="0">
        <tpls c="5">
          <tpl fld="2" item="13"/>
          <tpl fld="3" item="5"/>
          <tpl hier="15" item="0"/>
          <tpl fld="1" item="6"/>
          <tpl fld="4" item="0"/>
        </tpls>
      </n>
      <n v="998727.16929999995" in="0">
        <tpls c="5">
          <tpl fld="2" item="21"/>
          <tpl fld="3" item="2"/>
          <tpl hier="15" item="0"/>
          <tpl fld="1" item="6"/>
          <tpl fld="4" item="0"/>
        </tpls>
      </n>
      <n v="334655.90620000003" in="0">
        <tpls c="5">
          <tpl fld="2" item="15"/>
          <tpl fld="3" item="6"/>
          <tpl hier="15" item="0"/>
          <tpl fld="1" item="6"/>
          <tpl fld="4" item="0"/>
        </tpls>
      </n>
      <n v="218163.39509999999" in="0">
        <tpls c="5">
          <tpl fld="2" item="17"/>
          <tpl fld="3" item="0"/>
          <tpl hier="15" item="0"/>
          <tpl fld="1" item="6"/>
          <tpl fld="4" item="0"/>
        </tpls>
      </n>
      <n v="861666.72620000003" in="0">
        <tpls c="5">
          <tpl fld="2" item="11"/>
          <tpl fld="3" item="6"/>
          <tpl hier="15" item="0"/>
          <tpl fld="1" item="5"/>
          <tpl fld="4" item="0"/>
        </tpls>
      </n>
      <n v="3501562.1571" in="0">
        <tpls c="5">
          <tpl fld="2" item="5"/>
          <tpl fld="3" item="5"/>
          <tpl hier="15" item="0"/>
          <tpl fld="1" item="5"/>
          <tpl fld="4" item="0"/>
        </tpls>
      </n>
      <n v="956821.43339999998" in="0">
        <tpls c="5">
          <tpl fld="2" item="8"/>
          <tpl fld="3" item="4"/>
          <tpl hier="15" item="0"/>
          <tpl fld="1" item="5"/>
          <tpl fld="4" item="0"/>
        </tpls>
      </n>
      <n v="494438.73359999998" in="0">
        <tpls c="5">
          <tpl fld="2" item="7"/>
          <tpl fld="3" item="0"/>
          <tpl hier="15" item="0"/>
          <tpl fld="1" item="5"/>
          <tpl fld="4" item="0"/>
        </tpls>
      </n>
      <n v="5500646.6445000004" in="0">
        <tpls c="5">
          <tpl fld="2" item="10"/>
          <tpl fld="3" item="4"/>
          <tpl hier="15" item="0"/>
          <tpl fld="1" item="5"/>
          <tpl fld="4" item="0"/>
        </tpls>
      </n>
      <n v="12319733.367900001" in="0">
        <tpls c="5">
          <tpl fld="2" item="20"/>
          <tpl fld="3" item="8"/>
          <tpl hier="15" item="0"/>
          <tpl fld="1" item="4"/>
          <tpl fld="4" item="0"/>
        </tpls>
      </n>
      <n v="631153.98569999996" in="0">
        <tpls c="5">
          <tpl fld="2" item="26"/>
          <tpl fld="3" item="8"/>
          <tpl hier="15" item="0"/>
          <tpl fld="1" item="4"/>
          <tpl fld="4" item="0"/>
        </tpls>
      </n>
      <n v="992272.31180000002" in="0">
        <tpls c="5">
          <tpl fld="2" item="19"/>
          <tpl fld="3" item="0"/>
          <tpl hier="15" item="0"/>
          <tpl fld="1" item="4"/>
          <tpl fld="4" item="0"/>
        </tpls>
      </n>
      <n v="2574063.3421999998" in="0">
        <tpls c="5">
          <tpl fld="2" item="25"/>
          <tpl fld="3" item="6"/>
          <tpl hier="15" item="0"/>
          <tpl fld="1" item="4"/>
          <tpl fld="4" item="0"/>
        </tpls>
      </n>
      <n v="1893991.0325" in="0">
        <tpls c="5">
          <tpl fld="2" item="0"/>
          <tpl fld="3" item="3"/>
          <tpl hier="15" item="0"/>
          <tpl fld="1" item="4"/>
          <tpl fld="4" item="0"/>
        </tpls>
      </n>
      <n v="1498223.1418000001" in="0">
        <tpls c="5">
          <tpl fld="2" item="13"/>
          <tpl fld="3" item="5"/>
          <tpl hier="15" item="0"/>
          <tpl fld="1" item="3"/>
          <tpl fld="4" item="0"/>
        </tpls>
      </n>
      <n v="1102392.9987000001" in="0">
        <tpls c="5">
          <tpl fld="2" item="21"/>
          <tpl fld="3" item="2"/>
          <tpl hier="15" item="0"/>
          <tpl fld="1" item="3"/>
          <tpl fld="4" item="0"/>
        </tpls>
      </n>
      <n v="406525.63140000001" in="0">
        <tpls c="5">
          <tpl fld="2" item="15"/>
          <tpl fld="3" item="6"/>
          <tpl hier="15" item="0"/>
          <tpl fld="1" item="3"/>
          <tpl fld="4" item="0"/>
        </tpls>
      </n>
      <n v="118596.8147" in="0">
        <tpls c="5">
          <tpl fld="2" item="17"/>
          <tpl fld="3" item="0"/>
          <tpl hier="15" item="0"/>
          <tpl fld="1" item="3"/>
          <tpl fld="4" item="0"/>
        </tpls>
      </n>
      <n v="1251357.2890000001" in="0">
        <tpls c="5">
          <tpl fld="2" item="11"/>
          <tpl fld="3" item="6"/>
          <tpl hier="15" item="0"/>
          <tpl fld="1" item="2"/>
          <tpl fld="4" item="0"/>
        </tpls>
      </n>
      <n v="2921988.5044" in="0">
        <tpls c="5">
          <tpl fld="2" item="5"/>
          <tpl fld="3" item="5"/>
          <tpl hier="15" item="0"/>
          <tpl fld="1" item="2"/>
          <tpl fld="4" item="0"/>
        </tpls>
      </n>
      <n v="1035288.2799" in="0">
        <tpls c="5">
          <tpl fld="2" item="8"/>
          <tpl fld="3" item="4"/>
          <tpl hier="15" item="0"/>
          <tpl fld="1" item="2"/>
          <tpl fld="4" item="0"/>
        </tpls>
      </n>
      <n v="494840.08840000001" in="0">
        <tpls c="5">
          <tpl fld="2" item="7"/>
          <tpl fld="3" item="0"/>
          <tpl hier="15" item="0"/>
          <tpl fld="1" item="2"/>
          <tpl fld="4" item="0"/>
        </tpls>
      </n>
      <n v="7432905.1530999998" in="0">
        <tpls c="5">
          <tpl fld="2" item="10"/>
          <tpl fld="3" item="4"/>
          <tpl hier="15" item="0"/>
          <tpl fld="1" item="2"/>
          <tpl fld="4" item="0"/>
        </tpls>
      </n>
      <n v="12636789.725" in="0">
        <tpls c="5">
          <tpl fld="2" item="20"/>
          <tpl fld="3" item="8"/>
          <tpl hier="15" item="0"/>
          <tpl fld="1" item="1"/>
          <tpl fld="4" item="0"/>
        </tpls>
      </n>
      <n v="542602.51080000005" in="0">
        <tpls c="5">
          <tpl fld="2" item="26"/>
          <tpl fld="3" item="8"/>
          <tpl hier="15" item="0"/>
          <tpl fld="1" item="1"/>
          <tpl fld="4" item="0"/>
        </tpls>
      </n>
      <n v="689595.27910000004" in="0">
        <tpls c="5">
          <tpl fld="2" item="19"/>
          <tpl fld="3" item="0"/>
          <tpl hier="15" item="0"/>
          <tpl fld="1" item="1"/>
          <tpl fld="4" item="0"/>
        </tpls>
      </n>
      <n v="2442939.9770999998" in="0">
        <tpls c="5">
          <tpl fld="2" item="25"/>
          <tpl fld="3" item="6"/>
          <tpl hier="15" item="0"/>
          <tpl fld="1" item="1"/>
          <tpl fld="4" item="0"/>
        </tpls>
      </n>
      <n v="2792264.2559000002" in="0">
        <tpls c="5">
          <tpl fld="2" item="0"/>
          <tpl fld="3" item="3"/>
          <tpl hier="15" item="0"/>
          <tpl fld="1" item="1"/>
          <tpl fld="4" item="0"/>
        </tpls>
      </n>
      <n v="1162310.4759" in="0">
        <tpls c="5">
          <tpl fld="2" item="13"/>
          <tpl fld="3" item="5"/>
          <tpl hier="15" item="0"/>
          <tpl fld="1" item="0"/>
          <tpl fld="4" item="0"/>
        </tpls>
      </n>
      <n v="809901.01009999996" in="0">
        <tpls c="5">
          <tpl fld="2" item="21"/>
          <tpl fld="3" item="2"/>
          <tpl hier="15" item="0"/>
          <tpl fld="1" item="0"/>
          <tpl fld="4" item="0"/>
        </tpls>
      </n>
      <n v="229434.9498" in="0">
        <tpls c="5">
          <tpl fld="2" item="15"/>
          <tpl fld="3" item="6"/>
          <tpl hier="15" item="0"/>
          <tpl fld="1" item="0"/>
          <tpl fld="4" item="0"/>
        </tpls>
      </n>
      <n v="84410.050199999998" in="0">
        <tpls c="5">
          <tpl fld="2" item="17"/>
          <tpl fld="3" item="0"/>
          <tpl hier="15" item="0"/>
          <tpl fld="1" item="0"/>
          <tpl fld="4" item="0"/>
        </tpls>
      </n>
      <n v="832802.04700000002" in="0">
        <tpls c="5">
          <tpl fld="2" item="11"/>
          <tpl fld="3" item="6"/>
          <tpl hier="15" item="0"/>
          <tpl fld="1" item="11"/>
          <tpl fld="4" item="0"/>
        </tpls>
      </n>
      <n v="3720965.3936000001" in="0">
        <tpls c="5">
          <tpl fld="2" item="5"/>
          <tpl fld="3" item="5"/>
          <tpl hier="15" item="0"/>
          <tpl fld="1" item="11"/>
          <tpl fld="4" item="0"/>
        </tpls>
      </n>
      <n v="1194345.2072999999" in="0">
        <tpls c="5">
          <tpl fld="2" item="8"/>
          <tpl fld="3" item="4"/>
          <tpl hier="15" item="0"/>
          <tpl fld="1" item="11"/>
          <tpl fld="4" item="0"/>
        </tpls>
      </n>
      <n v="611271.98789999995" in="0">
        <tpls c="5">
          <tpl fld="2" item="7"/>
          <tpl fld="3" item="0"/>
          <tpl hier="15" item="0"/>
          <tpl fld="1" item="11"/>
          <tpl fld="4" item="0"/>
        </tpls>
      </n>
      <n v="6758761.0783000002" in="0">
        <tpls c="5">
          <tpl fld="2" item="10"/>
          <tpl fld="3" item="4"/>
          <tpl hier="15" item="0"/>
          <tpl fld="1" item="11"/>
          <tpl fld="4" item="0"/>
        </tpls>
      </n>
      <n v="11959954.863500001" in="0">
        <tpls c="5">
          <tpl fld="2" item="20"/>
          <tpl fld="3" item="8"/>
          <tpl hier="15" item="0"/>
          <tpl fld="1" item="10"/>
          <tpl fld="4" item="0"/>
        </tpls>
      </n>
      <n v="419232.8014" in="0">
        <tpls c="5">
          <tpl fld="2" item="26"/>
          <tpl fld="3" item="8"/>
          <tpl hier="15" item="0"/>
          <tpl fld="1" item="10"/>
          <tpl fld="4" item="0"/>
        </tpls>
      </n>
      <n v="1168666.2785" in="0">
        <tpls c="5">
          <tpl fld="2" item="19"/>
          <tpl fld="3" item="0"/>
          <tpl hier="15" item="0"/>
          <tpl fld="1" item="10"/>
          <tpl fld="4" item="0"/>
        </tpls>
      </n>
      <n v="2409119.0361000001" in="0">
        <tpls c="5">
          <tpl fld="2" item="25"/>
          <tpl fld="3" item="6"/>
          <tpl hier="15" item="0"/>
          <tpl fld="1" item="10"/>
          <tpl fld="4" item="0"/>
        </tpls>
      </n>
      <n v="2303817.2255000002" in="0">
        <tpls c="5">
          <tpl fld="2" item="0"/>
          <tpl fld="3" item="3"/>
          <tpl hier="15" item="0"/>
          <tpl fld="1" item="10"/>
          <tpl fld="4" item="0"/>
        </tpls>
      </n>
      <n v="1024752.7269" in="0">
        <tpls c="5">
          <tpl fld="2" item="13"/>
          <tpl fld="3" item="5"/>
          <tpl hier="15" item="0"/>
          <tpl fld="1" item="9"/>
          <tpl fld="4" item="0"/>
        </tpls>
      </n>
      <n v="778089.35609999998" in="0">
        <tpls c="5">
          <tpl fld="2" item="21"/>
          <tpl fld="3" item="2"/>
          <tpl hier="15" item="0"/>
          <tpl fld="1" item="9"/>
          <tpl fld="4" item="0"/>
        </tpls>
      </n>
      <n v="430078.81140000001" in="0">
        <tpls c="5">
          <tpl fld="2" item="15"/>
          <tpl fld="3" item="6"/>
          <tpl hier="15" item="0"/>
          <tpl fld="1" item="9"/>
          <tpl fld="4" item="0"/>
        </tpls>
      </n>
      <n v="143252.5472" in="0">
        <tpls c="5">
          <tpl fld="2" item="17"/>
          <tpl fld="3" item="0"/>
          <tpl hier="15" item="0"/>
          <tpl fld="1" item="9"/>
          <tpl fld="4" item="0"/>
        </tpls>
      </n>
      <n v="1004790.139325" in="0">
        <tpls c="5">
          <tpl fld="2" item="11"/>
          <tpl fld="3" item="6"/>
          <tpl hier="15" item="0"/>
          <tpl hier="17" item="4294967295"/>
          <tpl fld="4" item="0"/>
        </tpls>
      </n>
      <n v="3538858.7328499998" in="0">
        <tpls c="5">
          <tpl fld="2" item="5"/>
          <tpl fld="3" item="5"/>
          <tpl hier="15" item="0"/>
          <tpl hier="17" item="4294967295"/>
          <tpl fld="4" item="0"/>
        </tpls>
      </n>
      <n v="1002695.4856916667" in="0">
        <tpls c="5">
          <tpl fld="2" item="8"/>
          <tpl fld="3" item="4"/>
          <tpl hier="15" item="0"/>
          <tpl hier="17" item="4294967295"/>
          <tpl fld="4" item="0"/>
        </tpls>
      </n>
      <n v="596028.97742499993" in="0">
        <tpls c="5">
          <tpl fld="2" item="7"/>
          <tpl fld="3" item="0"/>
          <tpl hier="15" item="0"/>
          <tpl hier="17" item="4294967295"/>
          <tpl fld="4" item="0"/>
        </tpls>
      </n>
      <n v="5859491.4357583337" in="0">
        <tpls c="5">
          <tpl fld="2" item="10"/>
          <tpl fld="3" item="4"/>
          <tpl hier="15" item="0"/>
          <tpl hier="17" item="4294967295"/>
          <tpl fld="4" item="0"/>
        </tpls>
      </n>
      <n v="587576.32079999999" in="0">
        <tpls c="5">
          <tpl fld="2" item="4"/>
          <tpl fld="3" item="0"/>
          <tpl hier="15" item="0"/>
          <tpl fld="1" item="8"/>
          <tpl fld="4" item="0"/>
        </tpls>
      </n>
      <n v="4010510.4493999998" in="0">
        <tpls c="5">
          <tpl fld="2" item="3"/>
          <tpl fld="3" item="0"/>
          <tpl hier="15" item="0"/>
          <tpl fld="1" item="8"/>
          <tpl fld="4" item="0"/>
        </tpls>
      </n>
      <n v="1303798.2376999999" in="0">
        <tpls c="5">
          <tpl fld="2" item="8"/>
          <tpl fld="3" item="3"/>
          <tpl hier="15" item="0"/>
          <tpl fld="1" item="8"/>
          <tpl fld="4" item="0"/>
        </tpls>
      </n>
      <n v="3573854.3253000001" in="0">
        <tpls c="5">
          <tpl fld="2" item="7"/>
          <tpl fld="3" item="2"/>
          <tpl hier="15" item="0"/>
          <tpl fld="1" item="8"/>
          <tpl fld="4" item="0"/>
        </tpls>
      </n>
      <n v="1580768.4598999999" in="0">
        <tpls c="5">
          <tpl fld="2" item="6"/>
          <tpl fld="3" item="2"/>
          <tpl hier="15" item="0"/>
          <tpl fld="1" item="8"/>
          <tpl fld="4" item="0"/>
        </tpls>
      </n>
      <n v="6155213.7696000002" in="0">
        <tpls c="5">
          <tpl fld="2" item="20"/>
          <tpl fld="3" item="4"/>
          <tpl hier="15" item="0"/>
          <tpl fld="1" item="7"/>
          <tpl fld="4" item="0"/>
        </tpls>
      </n>
      <n v="1047500.6520999999" in="0">
        <tpls c="5">
          <tpl fld="2" item="24"/>
          <tpl fld="3" item="0"/>
          <tpl hier="15" item="0"/>
          <tpl fld="1" item="7"/>
          <tpl fld="4" item="0"/>
        </tpls>
      </n>
      <n v="2514275.7842999999" in="0">
        <tpls c="5">
          <tpl fld="2" item="19"/>
          <tpl fld="3" item="8"/>
          <tpl hier="15" item="0"/>
          <tpl fld="1" item="7"/>
          <tpl fld="4" item="0"/>
        </tpls>
      </n>
      <n v="404560.3394" in="0">
        <tpls c="5">
          <tpl fld="2" item="23"/>
          <tpl fld="3" item="6"/>
          <tpl hier="15" item="0"/>
          <tpl fld="1" item="7"/>
          <tpl fld="4" item="0"/>
        </tpls>
      </n>
      <n v="4381521.3337000003" in="0">
        <tpls c="5">
          <tpl fld="2" item="0"/>
          <tpl fld="3" item="2"/>
          <tpl hier="15" item="0"/>
          <tpl fld="1" item="7"/>
          <tpl fld="4" item="0"/>
        </tpls>
      </n>
      <n v="4115843.0754" in="0">
        <tpls c="5">
          <tpl fld="2" item="9"/>
          <tpl fld="3" item="0"/>
          <tpl hier="15" item="0"/>
          <tpl fld="1" item="6"/>
          <tpl fld="4" item="0"/>
        </tpls>
      </n>
      <n v="446745.40610000002" in="0">
        <tpls c="5">
          <tpl fld="2" item="18"/>
          <tpl fld="3" item="4"/>
          <tpl hier="15" item="0"/>
          <tpl fld="1" item="6"/>
          <tpl fld="4" item="0"/>
        </tpls>
      </n>
      <n v="986251.74199999997" in="0">
        <tpls c="5">
          <tpl fld="2" item="15"/>
          <tpl fld="3" item="7"/>
          <tpl hier="15" item="0"/>
          <tpl fld="1" item="6"/>
          <tpl fld="4" item="0"/>
        </tpls>
      </n>
      <n v="3113855.8199" in="0">
        <tpls c="5">
          <tpl fld="2" item="17"/>
          <tpl fld="3" item="6"/>
          <tpl hier="15" item="0"/>
          <tpl fld="1" item="6"/>
          <tpl fld="4" item="0"/>
        </tpls>
      </n>
      <n v="660604.14069999999" in="0">
        <tpls c="5">
          <tpl fld="2" item="4"/>
          <tpl fld="3" item="0"/>
          <tpl hier="15" item="0"/>
          <tpl fld="1" item="5"/>
          <tpl fld="4" item="0"/>
        </tpls>
      </n>
      <n v="2763066.4298999999" in="0">
        <tpls c="5">
          <tpl fld="2" item="3"/>
          <tpl fld="3" item="0"/>
          <tpl hier="15" item="0"/>
          <tpl fld="1" item="5"/>
          <tpl fld="4" item="0"/>
        </tpls>
      </n>
      <n v="1033676.6629" in="0">
        <tpls c="5">
          <tpl fld="2" item="8"/>
          <tpl fld="3" item="3"/>
          <tpl hier="15" item="0"/>
          <tpl fld="1" item="5"/>
          <tpl fld="4" item="0"/>
        </tpls>
      </n>
      <n v="3316444.9668000001" in="0">
        <tpls c="5">
          <tpl fld="2" item="7"/>
          <tpl fld="3" item="2"/>
          <tpl hier="15" item="0"/>
          <tpl fld="1" item="5"/>
          <tpl fld="4" item="0"/>
        </tpls>
      </n>
      <n v="1149771.8903999999" in="0">
        <tpls c="5">
          <tpl fld="2" item="6"/>
          <tpl fld="3" item="2"/>
          <tpl hier="15" item="0"/>
          <tpl fld="1" item="5"/>
          <tpl fld="4" item="0"/>
        </tpls>
      </n>
      <n v="5858525.7094000001" in="0">
        <tpls c="5">
          <tpl fld="2" item="20"/>
          <tpl fld="3" item="4"/>
          <tpl hier="15" item="0"/>
          <tpl fld="1" item="4"/>
          <tpl fld="4" item="0"/>
        </tpls>
      </n>
      <n v="1059864.9558000001" in="0">
        <tpls c="5">
          <tpl fld="2" item="24"/>
          <tpl fld="3" item="0"/>
          <tpl hier="15" item="0"/>
          <tpl fld="1" item="4"/>
          <tpl fld="4" item="0"/>
        </tpls>
      </n>
      <n v="3195963.6373000001" in="0">
        <tpls c="5">
          <tpl fld="2" item="19"/>
          <tpl fld="3" item="8"/>
          <tpl hier="15" item="0"/>
          <tpl fld="1" item="4"/>
          <tpl fld="4" item="0"/>
        </tpls>
      </n>
      <n v="459176.84889999998" in="0">
        <tpls c="5">
          <tpl fld="2" item="23"/>
          <tpl fld="3" item="6"/>
          <tpl hier="15" item="0"/>
          <tpl fld="1" item="4"/>
          <tpl fld="4" item="0"/>
        </tpls>
      </n>
      <n v="4403594.8998999996" in="0">
        <tpls c="5">
          <tpl fld="2" item="0"/>
          <tpl fld="3" item="2"/>
          <tpl hier="15" item="0"/>
          <tpl fld="1" item="4"/>
          <tpl fld="4" item="0"/>
        </tpls>
      </n>
      <n v="3648746.1304000001" in="0">
        <tpls c="5">
          <tpl fld="2" item="9"/>
          <tpl fld="3" item="0"/>
          <tpl hier="15" item="0"/>
          <tpl fld="1" item="3"/>
          <tpl fld="4" item="0"/>
        </tpls>
      </n>
      <n v="646305.69640000002" in="0">
        <tpls c="5">
          <tpl fld="2" item="18"/>
          <tpl fld="3" item="4"/>
          <tpl hier="15" item="0"/>
          <tpl fld="1" item="3"/>
          <tpl fld="4" item="0"/>
        </tpls>
      </n>
      <n v="1275427.7731999999" in="0">
        <tpls c="5">
          <tpl fld="2" item="15"/>
          <tpl fld="3" item="7"/>
          <tpl hier="15" item="0"/>
          <tpl fld="1" item="3"/>
          <tpl fld="4" item="0"/>
        </tpls>
      </n>
      <n v="2382771.8593000001" in="0">
        <tpls c="5">
          <tpl fld="2" item="17"/>
          <tpl fld="3" item="6"/>
          <tpl hier="15" item="0"/>
          <tpl fld="1" item="3"/>
          <tpl fld="4" item="0"/>
        </tpls>
      </n>
      <n v="657461.67130000005" in="0">
        <tpls c="5">
          <tpl fld="2" item="4"/>
          <tpl fld="3" item="0"/>
          <tpl hier="15" item="0"/>
          <tpl fld="1" item="2"/>
          <tpl fld="4" item="0"/>
        </tpls>
      </n>
      <n v="3099845.5718999999" in="0">
        <tpls c="5">
          <tpl fld="2" item="3"/>
          <tpl fld="3" item="0"/>
          <tpl hier="15" item="0"/>
          <tpl fld="1" item="2"/>
          <tpl fld="4" item="0"/>
        </tpls>
      </n>
      <n v="1185783.1146" in="0">
        <tpls c="5">
          <tpl fld="2" item="8"/>
          <tpl fld="3" item="3"/>
          <tpl hier="15" item="0"/>
          <tpl fld="1" item="2"/>
          <tpl fld="4" item="0"/>
        </tpls>
      </n>
      <n v="2879335.9889000002" in="0">
        <tpls c="5">
          <tpl fld="2" item="7"/>
          <tpl fld="3" item="2"/>
          <tpl hier="15" item="0"/>
          <tpl fld="1" item="2"/>
          <tpl fld="4" item="0"/>
        </tpls>
      </n>
      <n v="1362693.1821999999" in="0">
        <tpls c="5">
          <tpl fld="2" item="6"/>
          <tpl fld="3" item="2"/>
          <tpl hier="15" item="0"/>
          <tpl fld="1" item="2"/>
          <tpl fld="4" item="0"/>
        </tpls>
      </n>
      <n v="6042449.5236" in="0">
        <tpls c="5">
          <tpl fld="2" item="20"/>
          <tpl fld="3" item="4"/>
          <tpl hier="15" item="0"/>
          <tpl fld="1" item="1"/>
          <tpl fld="4" item="0"/>
        </tpls>
      </n>
      <n v="1293498.1647000001" in="0">
        <tpls c="5">
          <tpl fld="2" item="24"/>
          <tpl fld="3" item="0"/>
          <tpl hier="15" item="0"/>
          <tpl fld="1" item="1"/>
          <tpl fld="4" item="0"/>
        </tpls>
      </n>
      <n v="2990369.5597999999" in="0">
        <tpls c="5">
          <tpl fld="2" item="19"/>
          <tpl fld="3" item="8"/>
          <tpl hier="15" item="0"/>
          <tpl fld="1" item="1"/>
          <tpl fld="4" item="0"/>
        </tpls>
      </n>
      <n v="411714.29810000001" in="0">
        <tpls c="5">
          <tpl fld="2" item="23"/>
          <tpl fld="3" item="6"/>
          <tpl hier="15" item="0"/>
          <tpl fld="1" item="1"/>
          <tpl fld="4" item="0"/>
        </tpls>
      </n>
      <n v="4146997.0885000001" in="0">
        <tpls c="5">
          <tpl fld="2" item="0"/>
          <tpl fld="3" item="2"/>
          <tpl hier="15" item="0"/>
          <tpl fld="1" item="1"/>
          <tpl fld="4" item="0"/>
        </tpls>
      </n>
      <n v="4301908.2127" in="0">
        <tpls c="5">
          <tpl fld="2" item="9"/>
          <tpl fld="3" item="0"/>
          <tpl hier="15" item="0"/>
          <tpl fld="1" item="0"/>
          <tpl fld="4" item="0"/>
        </tpls>
      </n>
      <n v="910386.95160000003" in="0">
        <tpls c="5">
          <tpl fld="2" item="18"/>
          <tpl fld="3" item="4"/>
          <tpl hier="15" item="0"/>
          <tpl fld="1" item="0"/>
          <tpl fld="4" item="0"/>
        </tpls>
      </n>
      <n v="1087683.6782" in="0">
        <tpls c="5">
          <tpl fld="2" item="15"/>
          <tpl fld="3" item="7"/>
          <tpl hier="15" item="0"/>
          <tpl fld="1" item="0"/>
          <tpl fld="4" item="0"/>
        </tpls>
      </n>
      <n v="2411397.2574999998" in="0">
        <tpls c="5">
          <tpl fld="2" item="17"/>
          <tpl fld="3" item="6"/>
          <tpl hier="15" item="0"/>
          <tpl fld="1" item="0"/>
          <tpl fld="4" item="0"/>
        </tpls>
      </n>
      <n v="933114.01470000006" in="0">
        <tpls c="5">
          <tpl fld="2" item="4"/>
          <tpl fld="3" item="0"/>
          <tpl hier="15" item="0"/>
          <tpl fld="1" item="11"/>
          <tpl fld="4" item="0"/>
        </tpls>
      </n>
      <n v="3905364.8879" in="0">
        <tpls c="5">
          <tpl fld="2" item="3"/>
          <tpl fld="3" item="0"/>
          <tpl hier="15" item="0"/>
          <tpl fld="1" item="11"/>
          <tpl fld="4" item="0"/>
        </tpls>
      </n>
      <n v="1720660.8026999999" in="0">
        <tpls c="5">
          <tpl fld="2" item="8"/>
          <tpl fld="3" item="3"/>
          <tpl hier="15" item="0"/>
          <tpl fld="1" item="11"/>
          <tpl fld="4" item="0"/>
        </tpls>
      </n>
      <n v="3335377.4426000002" in="0">
        <tpls c="5">
          <tpl fld="2" item="7"/>
          <tpl fld="3" item="2"/>
          <tpl hier="15" item="0"/>
          <tpl fld="1" item="11"/>
          <tpl fld="4" item="0"/>
        </tpls>
      </n>
      <n v="1257044.6174999999" in="0">
        <tpls c="5">
          <tpl fld="2" item="6"/>
          <tpl fld="3" item="2"/>
          <tpl hier="15" item="0"/>
          <tpl fld="1" item="11"/>
          <tpl fld="4" item="0"/>
        </tpls>
      </n>
      <n v="7441891.6886999998" in="0">
        <tpls c="5">
          <tpl fld="2" item="20"/>
          <tpl fld="3" item="4"/>
          <tpl hier="15" item="0"/>
          <tpl fld="1" item="10"/>
          <tpl fld="4" item="0"/>
        </tpls>
      </n>
      <n v="957543.92929999996" in="0">
        <tpls c="5">
          <tpl fld="2" item="24"/>
          <tpl fld="3" item="0"/>
          <tpl hier="15" item="0"/>
          <tpl fld="1" item="10"/>
          <tpl fld="4" item="0"/>
        </tpls>
      </n>
      <n v="2713044.8758" in="0">
        <tpls c="5">
          <tpl fld="2" item="19"/>
          <tpl fld="3" item="8"/>
          <tpl hier="15" item="0"/>
          <tpl fld="1" item="10"/>
          <tpl fld="4" item="0"/>
        </tpls>
      </n>
      <n v="241349.14439999999" in="0">
        <tpls c="5">
          <tpl fld="2" item="23"/>
          <tpl fld="3" item="6"/>
          <tpl hier="15" item="0"/>
          <tpl fld="1" item="10"/>
          <tpl fld="4" item="0"/>
        </tpls>
      </n>
      <n v="4222274.0119000003" in="0">
        <tpls c="5">
          <tpl fld="2" item="0"/>
          <tpl fld="3" item="2"/>
          <tpl hier="15" item="0"/>
          <tpl fld="1" item="10"/>
          <tpl fld="4" item="0"/>
        </tpls>
      </n>
      <n v="3745206.8598000002" in="0">
        <tpls c="5">
          <tpl fld="2" item="9"/>
          <tpl fld="3" item="0"/>
          <tpl hier="15" item="0"/>
          <tpl fld="1" item="9"/>
          <tpl fld="4" item="0"/>
        </tpls>
      </n>
      <n v="747541.28049999999" in="0">
        <tpls c="5">
          <tpl fld="2" item="18"/>
          <tpl fld="3" item="4"/>
          <tpl hier="15" item="0"/>
          <tpl fld="1" item="9"/>
          <tpl fld="4" item="0"/>
        </tpls>
      </n>
      <n v="914582.37990000006" in="0">
        <tpls c="5">
          <tpl fld="2" item="15"/>
          <tpl fld="3" item="7"/>
          <tpl hier="15" item="0"/>
          <tpl fld="1" item="9"/>
          <tpl fld="4" item="0"/>
        </tpls>
      </n>
      <n v="2425362.9841" in="0">
        <tpls c="5">
          <tpl fld="2" item="17"/>
          <tpl fld="3" item="6"/>
          <tpl hier="15" item="0"/>
          <tpl fld="1" item="9"/>
          <tpl fld="4" item="0"/>
        </tpls>
      </n>
      <n v="595369.87603333336" in="0">
        <tpls c="5">
          <tpl fld="2" item="4"/>
          <tpl fld="3" item="0"/>
          <tpl hier="15" item="0"/>
          <tpl hier="17" item="4294967295"/>
          <tpl fld="4" item="0"/>
        </tpls>
      </n>
      <n v="3335878.9480333328" in="0">
        <tpls c="5">
          <tpl fld="2" item="3"/>
          <tpl fld="3" item="0"/>
          <tpl hier="15" item="0"/>
          <tpl hier="17" item="4294967295"/>
          <tpl fld="4" item="0"/>
        </tpls>
      </n>
      <n v="1168424.4497916668" in="0">
        <tpls c="5">
          <tpl fld="2" item="8"/>
          <tpl fld="3" item="3"/>
          <tpl hier="15" item="0"/>
          <tpl hier="17" item="4294967295"/>
          <tpl fld="4" item="0"/>
        </tpls>
      </n>
      <n v="3066776.3454999998" in="0">
        <tpls c="5">
          <tpl fld="2" item="7"/>
          <tpl fld="3" item="2"/>
          <tpl hier="15" item="0"/>
          <tpl hier="17" item="4294967295"/>
          <tpl fld="4" item="0"/>
        </tpls>
      </n>
      <n v="1525638.2684083332" in="0">
        <tpls c="5">
          <tpl fld="2" item="6"/>
          <tpl fld="3" item="2"/>
          <tpl hier="15" item="0"/>
          <tpl hier="17" item="4294967295"/>
          <tpl fld="4" item="0"/>
        </tpls>
      </n>
      <n v="483640.15840000001" in="0">
        <tpls c="5">
          <tpl fld="2" item="4"/>
          <tpl fld="3" item="2"/>
          <tpl hier="15" item="0"/>
          <tpl fld="1" item="8"/>
          <tpl fld="4" item="0"/>
        </tpls>
      </n>
      <n v="2521003.7327999999" in="0">
        <tpls c="5">
          <tpl fld="2" item="3"/>
          <tpl fld="3" item="1"/>
          <tpl hier="15" item="0"/>
          <tpl fld="1" item="8"/>
          <tpl fld="4" item="0"/>
        </tpls>
      </n>
      <n v="2759785.9037000001" in="0">
        <tpls c="5">
          <tpl fld="2" item="2"/>
          <tpl fld="3" item="0"/>
          <tpl hier="15" item="0"/>
          <tpl fld="1" item="8"/>
          <tpl fld="4" item="0"/>
        </tpls>
      </n>
      <n v="771191.07030000002" in="0">
        <tpls c="5">
          <tpl fld="2" item="1"/>
          <tpl fld="3" item="0"/>
          <tpl hier="15" item="0"/>
          <tpl fld="1" item="8"/>
          <tpl fld="4" item="0"/>
        </tpls>
      </n>
      <n v="2485782.6112000002" in="0">
        <tpls c="5">
          <tpl fld="2" item="0"/>
          <tpl fld="3" item="0"/>
          <tpl hier="15" item="0"/>
          <tpl fld="1" item="8"/>
          <tpl fld="4" item="0"/>
        </tpls>
      </n>
      <n v="585250.47699999996" in="0">
        <tpls c="5">
          <tpl fld="2" item="16"/>
          <tpl fld="3" item="0"/>
          <tpl hier="15" item="0"/>
          <tpl fld="1" item="7"/>
          <tpl fld="4" item="0"/>
        </tpls>
      </n>
      <n v="1092574.1673000001" in="0">
        <tpls c="5">
          <tpl fld="2" item="21"/>
          <tpl fld="3" item="0"/>
          <tpl hier="15" item="0"/>
          <tpl fld="1" item="7"/>
          <tpl fld="4" item="0"/>
        </tpls>
      </n>
      <n v="1729003.3803000001" in="0">
        <tpls c="5">
          <tpl fld="2" item="19"/>
          <tpl fld="3" item="2"/>
          <tpl hier="15" item="0"/>
          <tpl fld="1" item="7"/>
          <tpl fld="4" item="0"/>
        </tpls>
      </n>
      <n v="584630.98959999997" in="0">
        <tpls c="5">
          <tpl fld="2" item="23"/>
          <tpl fld="3" item="5"/>
          <tpl hier="15" item="0"/>
          <tpl fld="1" item="7"/>
          <tpl fld="4" item="0"/>
        </tpls>
      </n>
      <n v="106609063.54700001" in="0">
        <tpls c="4">
          <tpl hier="3" item="4294967295"/>
          <tpl hier="15" item="0"/>
          <tpl fld="1" item="7"/>
          <tpl fld="4" item="0"/>
        </tpls>
      </n>
      <n v="3477106.7275" in="0">
        <tpls c="5">
          <tpl fld="2" item="9"/>
          <tpl fld="3" item="4"/>
          <tpl hier="15" item="0"/>
          <tpl fld="1" item="6"/>
          <tpl fld="4" item="0"/>
        </tpls>
      </n>
      <n v="368300.33870000002" in="0">
        <tpls c="5">
          <tpl fld="2" item="18"/>
          <tpl fld="3" item="2"/>
          <tpl hier="15" item="0"/>
          <tpl fld="1" item="6"/>
          <tpl fld="4" item="0"/>
        </tpls>
      </n>
      <n v="632927.94180000003" in="0">
        <tpls c="5">
          <tpl fld="2" item="12"/>
          <tpl fld="3" item="0"/>
          <tpl hier="15" item="0"/>
          <tpl fld="1" item="6"/>
          <tpl fld="4" item="0"/>
        </tpls>
      </n>
      <n v="1484835.8441000001" in="0">
        <tpls c="5">
          <tpl fld="2" item="17"/>
          <tpl fld="3" item="4"/>
          <tpl hier="15" item="0"/>
          <tpl fld="1" item="6"/>
          <tpl fld="4" item="0"/>
        </tpls>
      </n>
      <n v="666748.17299999995" in="0">
        <tpls c="5">
          <tpl fld="2" item="4"/>
          <tpl fld="3" item="2"/>
          <tpl hier="15" item="0"/>
          <tpl fld="1" item="5"/>
          <tpl fld="4" item="0"/>
        </tpls>
      </n>
      <n v="2770139.9649" in="0">
        <tpls c="5">
          <tpl fld="2" item="3"/>
          <tpl fld="3" item="1"/>
          <tpl hier="15" item="0"/>
          <tpl fld="1" item="5"/>
          <tpl fld="4" item="0"/>
        </tpls>
      </n>
      <n v="2690838.7576000001" in="0">
        <tpls c="5">
          <tpl fld="2" item="2"/>
          <tpl fld="3" item="0"/>
          <tpl hier="15" item="0"/>
          <tpl fld="1" item="5"/>
          <tpl fld="4" item="0"/>
        </tpls>
      </n>
      <n v="437140.82439999998" in="0">
        <tpls c="5">
          <tpl fld="2" item="1"/>
          <tpl fld="3" item="0"/>
          <tpl hier="15" item="0"/>
          <tpl fld="1" item="5"/>
          <tpl fld="4" item="0"/>
        </tpls>
      </n>
      <n v="2654256.7247000001" in="0">
        <tpls c="5">
          <tpl fld="2" item="0"/>
          <tpl fld="3" item="0"/>
          <tpl hier="15" item="0"/>
          <tpl fld="1" item="5"/>
          <tpl fld="4" item="0"/>
        </tpls>
      </n>
      <n v="491738.24" in="0">
        <tpls c="5">
          <tpl fld="2" item="16"/>
          <tpl fld="3" item="0"/>
          <tpl hier="15" item="0"/>
          <tpl fld="1" item="4"/>
          <tpl fld="4" item="0"/>
        </tpls>
      </n>
      <n v="1366278.7649000001" in="0">
        <tpls c="5">
          <tpl fld="2" item="21"/>
          <tpl fld="3" item="0"/>
          <tpl hier="15" item="0"/>
          <tpl fld="1" item="4"/>
          <tpl fld="4" item="0"/>
        </tpls>
      </n>
      <n v="2344087.6332999999" in="0">
        <tpls c="5">
          <tpl fld="2" item="19"/>
          <tpl fld="3" item="2"/>
          <tpl hier="15" item="0"/>
          <tpl fld="1" item="4"/>
          <tpl fld="4" item="0"/>
        </tpls>
      </n>
      <n v="484418.86709999997" in="0">
        <tpls c="5">
          <tpl fld="2" item="23"/>
          <tpl fld="3" item="5"/>
          <tpl hier="15" item="0"/>
          <tpl fld="1" item="4"/>
          <tpl fld="4" item="0"/>
        </tpls>
      </n>
      <n v="112747891.8027" in="0">
        <tpls c="4">
          <tpl hier="3" item="4294967295"/>
          <tpl hier="15" item="0"/>
          <tpl fld="1" item="4"/>
          <tpl fld="4" item="0"/>
        </tpls>
      </n>
      <n v="3871172.3645000001" in="0">
        <tpls c="5">
          <tpl fld="2" item="9"/>
          <tpl fld="3" item="4"/>
          <tpl hier="15" item="0"/>
          <tpl fld="1" item="3"/>
          <tpl fld="4" item="0"/>
        </tpls>
      </n>
      <n v="590898.76580000005" in="0">
        <tpls c="5">
          <tpl fld="2" item="18"/>
          <tpl fld="3" item="2"/>
          <tpl hier="15" item="0"/>
          <tpl fld="1" item="3"/>
          <tpl fld="4" item="0"/>
        </tpls>
      </n>
      <n v="496858.05190000002" in="0">
        <tpls c="5">
          <tpl fld="2" item="12"/>
          <tpl fld="3" item="0"/>
          <tpl hier="15" item="0"/>
          <tpl fld="1" item="3"/>
          <tpl fld="4" item="0"/>
        </tpls>
      </n>
      <n v="1445197.4942999999" in="0">
        <tpls c="5">
          <tpl fld="2" item="17"/>
          <tpl fld="3" item="4"/>
          <tpl hier="15" item="0"/>
          <tpl fld="1" item="3"/>
          <tpl fld="4" item="0"/>
        </tpls>
      </n>
      <n v="863736.38470000005" in="0">
        <tpls c="5">
          <tpl fld="2" item="4"/>
          <tpl fld="3" item="2"/>
          <tpl hier="15" item="0"/>
          <tpl fld="1" item="2"/>
          <tpl fld="4" item="0"/>
        </tpls>
      </n>
      <n v="2995613.5090000001" in="0">
        <tpls c="5">
          <tpl fld="2" item="3"/>
          <tpl fld="3" item="1"/>
          <tpl hier="15" item="0"/>
          <tpl fld="1" item="2"/>
          <tpl fld="4" item="0"/>
        </tpls>
      </n>
      <n v="2601922.7303999998" in="0">
        <tpls c="5">
          <tpl fld="2" item="2"/>
          <tpl fld="3" item="0"/>
          <tpl hier="15" item="0"/>
          <tpl fld="1" item="2"/>
          <tpl fld="4" item="0"/>
        </tpls>
      </n>
      <n v="594940.07090000005" in="0">
        <tpls c="5">
          <tpl fld="2" item="1"/>
          <tpl fld="3" item="0"/>
          <tpl hier="15" item="0"/>
          <tpl fld="1" item="2"/>
          <tpl fld="4" item="0"/>
        </tpls>
      </n>
      <n v="3092105.9197" in="0">
        <tpls c="5">
          <tpl fld="2" item="0"/>
          <tpl fld="3" item="0"/>
          <tpl hier="15" item="0"/>
          <tpl fld="1" item="2"/>
          <tpl fld="4" item="0"/>
        </tpls>
      </n>
      <n v="493540.2941" in="0">
        <tpls c="5">
          <tpl fld="2" item="16"/>
          <tpl fld="3" item="0"/>
          <tpl hier="15" item="0"/>
          <tpl fld="1" item="1"/>
          <tpl fld="4" item="0"/>
        </tpls>
      </n>
      <n v="1660619.6516" in="0">
        <tpls c="5">
          <tpl fld="2" item="21"/>
          <tpl fld="3" item="0"/>
          <tpl hier="15" item="0"/>
          <tpl fld="1" item="1"/>
          <tpl fld="4" item="0"/>
        </tpls>
      </n>
      <n v="2522608.6346999998" in="0">
        <tpls c="5">
          <tpl fld="2" item="19"/>
          <tpl fld="3" item="2"/>
          <tpl hier="15" item="0"/>
          <tpl fld="1" item="1"/>
          <tpl fld="4" item="0"/>
        </tpls>
      </n>
      <n v="467168.38699999999" in="0">
        <tpls c="5">
          <tpl fld="2" item="23"/>
          <tpl fld="3" item="5"/>
          <tpl hier="15" item="0"/>
          <tpl fld="1" item="1"/>
          <tpl fld="4" item="0"/>
        </tpls>
      </n>
      <n v="110939381.99680001" in="0">
        <tpls c="4">
          <tpl hier="3" item="4294967295"/>
          <tpl hier="15" item="0"/>
          <tpl fld="1" item="1"/>
          <tpl fld="4" item="0"/>
        </tpls>
      </n>
      <n v="4185545.7755999998" in="0">
        <tpls c="5">
          <tpl fld="2" item="9"/>
          <tpl fld="3" item="4"/>
          <tpl hier="15" item="0"/>
          <tpl fld="1" item="0"/>
          <tpl fld="4" item="0"/>
        </tpls>
      </n>
      <n v="555788.57530000003" in="0">
        <tpls c="5">
          <tpl fld="2" item="18"/>
          <tpl fld="3" item="2"/>
          <tpl hier="15" item="0"/>
          <tpl fld="1" item="0"/>
          <tpl fld="4" item="0"/>
        </tpls>
      </n>
      <n v="428549.78810000001" in="0">
        <tpls c="5">
          <tpl fld="2" item="12"/>
          <tpl fld="3" item="0"/>
          <tpl hier="15" item="0"/>
          <tpl fld="1" item="0"/>
          <tpl fld="4" item="0"/>
        </tpls>
      </n>
      <n v="1304823.4920000001" in="0">
        <tpls c="5">
          <tpl fld="2" item="17"/>
          <tpl fld="3" item="4"/>
          <tpl hier="15" item="0"/>
          <tpl fld="1" item="0"/>
          <tpl fld="4" item="0"/>
        </tpls>
      </n>
      <n v="575388.70759999997" in="0">
        <tpls c="5">
          <tpl fld="2" item="4"/>
          <tpl fld="3" item="2"/>
          <tpl hier="15" item="0"/>
          <tpl fld="1" item="11"/>
          <tpl fld="4" item="0"/>
        </tpls>
      </n>
      <n v="2773164.9267000002" in="0">
        <tpls c="5">
          <tpl fld="2" item="3"/>
          <tpl fld="3" item="1"/>
          <tpl hier="15" item="0"/>
          <tpl fld="1" item="11"/>
          <tpl fld="4" item="0"/>
        </tpls>
      </n>
      <n v="2170501.8278999999" in="0">
        <tpls c="5">
          <tpl fld="2" item="2"/>
          <tpl fld="3" item="0"/>
          <tpl hier="15" item="0"/>
          <tpl fld="1" item="11"/>
          <tpl fld="4" item="0"/>
        </tpls>
      </n>
      <n v="653710.22219999996" in="0">
        <tpls c="5">
          <tpl fld="2" item="1"/>
          <tpl fld="3" item="0"/>
          <tpl hier="15" item="0"/>
          <tpl fld="1" item="11"/>
          <tpl fld="4" item="0"/>
        </tpls>
      </n>
      <n v="3811370.0967999999" in="0">
        <tpls c="5">
          <tpl fld="2" item="0"/>
          <tpl fld="3" item="0"/>
          <tpl hier="15" item="0"/>
          <tpl fld="1" item="11"/>
          <tpl fld="4" item="0"/>
        </tpls>
      </n>
      <n v="718407.71660000004" in="0">
        <tpls c="5">
          <tpl fld="2" item="16"/>
          <tpl fld="3" item="0"/>
          <tpl hier="15" item="0"/>
          <tpl fld="1" item="10"/>
          <tpl fld="4" item="0"/>
        </tpls>
      </n>
      <n v="2128702.5690000001" in="0">
        <tpls c="5">
          <tpl fld="2" item="21"/>
          <tpl fld="3" item="0"/>
          <tpl hier="15" item="0"/>
          <tpl fld="1" item="10"/>
          <tpl fld="4" item="0"/>
        </tpls>
      </n>
      <n v="1971177.2444" in="0">
        <tpls c="5">
          <tpl fld="2" item="19"/>
          <tpl fld="3" item="2"/>
          <tpl hier="15" item="0"/>
          <tpl fld="1" item="10"/>
          <tpl fld="4" item="0"/>
        </tpls>
      </n>
      <n v="424140.29" in="0">
        <tpls c="5">
          <tpl fld="2" item="23"/>
          <tpl fld="3" item="5"/>
          <tpl hier="15" item="0"/>
          <tpl fld="1" item="10"/>
          <tpl fld="4" item="0"/>
        </tpls>
      </n>
      <n v="108124919.0371" in="0">
        <tpls c="4">
          <tpl hier="3" item="4294967295"/>
          <tpl hier="15" item="0"/>
          <tpl fld="1" item="10"/>
          <tpl fld="4" item="0"/>
        </tpls>
      </n>
      <n v="3428034.7031" in="0">
        <tpls c="5">
          <tpl fld="2" item="9"/>
          <tpl fld="3" item="4"/>
          <tpl hier="15" item="0"/>
          <tpl fld="1" item="9"/>
          <tpl fld="4" item="0"/>
        </tpls>
      </n>
      <n v="456396.15700000001" in="0">
        <tpls c="5">
          <tpl fld="2" item="18"/>
          <tpl fld="3" item="2"/>
          <tpl hier="15" item="0"/>
          <tpl fld="1" item="9"/>
          <tpl fld="4" item="0"/>
        </tpls>
      </n>
      <n v="551244.96279999998" in="0">
        <tpls c="5">
          <tpl fld="2" item="12"/>
          <tpl fld="3" item="0"/>
          <tpl hier="15" item="0"/>
          <tpl fld="1" item="9"/>
          <tpl fld="4" item="0"/>
        </tpls>
      </n>
      <n v="1864358.0822999999" in="0">
        <tpls c="5">
          <tpl fld="2" item="17"/>
          <tpl fld="3" item="4"/>
          <tpl hier="15" item="0"/>
          <tpl fld="1" item="9"/>
          <tpl fld="4" item="0"/>
        </tpls>
      </n>
      <n v="593652.4507083334" in="0">
        <tpls c="5">
          <tpl fld="2" item="4"/>
          <tpl fld="3" item="2"/>
          <tpl hier="15" item="0"/>
          <tpl hier="17" item="4294967295"/>
          <tpl fld="4" item="0"/>
        </tpls>
      </n>
      <n v="2499254.3004916669" in="0">
        <tpls c="5">
          <tpl fld="2" item="3"/>
          <tpl fld="3" item="1"/>
          <tpl hier="15" item="0"/>
          <tpl hier="17" item="4294967295"/>
          <tpl fld="4" item="0"/>
        </tpls>
      </n>
      <n v="2463828.9943749998" in="0">
        <tpls c="5">
          <tpl fld="2" item="2"/>
          <tpl fld="3" item="0"/>
          <tpl hier="15" item="0"/>
          <tpl hier="17" item="4294967295"/>
          <tpl fld="4" item="0"/>
        </tpls>
      </n>
      <n v="571713.77024999994" in="0">
        <tpls c="5">
          <tpl fld="2" item="1"/>
          <tpl fld="3" item="0"/>
          <tpl hier="15" item="0"/>
          <tpl hier="17" item="4294967295"/>
          <tpl fld="4" item="0"/>
        </tpls>
      </n>
      <n v="3113662.2499499996" in="0">
        <tpls c="5">
          <tpl fld="2" item="0"/>
          <tpl fld="3" item="0"/>
          <tpl hier="15" item="0"/>
          <tpl hier="17" item="4294967295"/>
          <tpl fld="4" item="0"/>
        </tpls>
      </n>
      <n v="1611692.2297" in="0">
        <tpls c="5">
          <tpl fld="2" item="20"/>
          <tpl fld="3" item="0"/>
          <tpl hier="15" item="0"/>
          <tpl fld="1" item="8"/>
          <tpl fld="4" item="0"/>
        </tpls>
      </n>
      <n v="458244.11359999998" in="0">
        <tpls c="5">
          <tpl fld="2" item="26"/>
          <tpl fld="3" item="0"/>
          <tpl hier="15" item="0"/>
          <tpl fld="1" item="8"/>
          <tpl fld="4" item="0"/>
        </tpls>
      </n>
      <n v="3606323.8757000002" in="0">
        <tpls c="5">
          <tpl fld="2" item="2"/>
          <tpl fld="3" item="5"/>
          <tpl hier="15" item="0"/>
          <tpl fld="1" item="8"/>
          <tpl fld="4" item="0"/>
        </tpls>
      </n>
      <n v="1104280.8021" in="0">
        <tpls c="5">
          <tpl fld="2" item="1"/>
          <tpl fld="3" item="6"/>
          <tpl hier="15" item="0"/>
          <tpl fld="1" item="8"/>
          <tpl fld="4" item="0"/>
        </tpls>
      </n>
      <n v="3899136.9745999998" in="0">
        <tpls c="5">
          <tpl fld="2" item="0"/>
          <tpl fld="3" item="4"/>
          <tpl hier="15" item="0"/>
          <tpl fld="1" item="8"/>
          <tpl fld="4" item="0"/>
        </tpls>
      </n>
      <n v="451842.73469999997" in="0">
        <tpls c="5">
          <tpl fld="2" item="13"/>
          <tpl fld="3" item="0"/>
          <tpl hier="15" item="0"/>
          <tpl fld="1" item="7"/>
          <tpl fld="4" item="0"/>
        </tpls>
      </n>
      <n v="587208.31259999995" in="0">
        <tpls c="5">
          <tpl fld="2" item="21"/>
          <tpl fld="3" item="8"/>
          <tpl hier="15" item="0"/>
          <tpl fld="1" item="7"/>
          <tpl fld="4" item="0"/>
        </tpls>
      </n>
      <n v="1455685.0937999999" in="0">
        <tpls c="5">
          <tpl fld="2" item="15"/>
          <tpl fld="3" item="0"/>
          <tpl hier="15" item="0"/>
          <tpl fld="1" item="7"/>
          <tpl fld="4" item="0"/>
        </tpls>
      </n>
      <n v="867717.83420000004" in="0">
        <tpls c="5">
          <tpl fld="2" item="22"/>
          <tpl fld="3" item="4"/>
          <tpl hier="15" item="0"/>
          <tpl fld="1" item="7"/>
          <tpl fld="4" item="0"/>
        </tpls>
      </n>
      <n v="611303.973" in="0">
        <tpls c="5">
          <tpl fld="2" item="14"/>
          <tpl fld="3" item="0"/>
          <tpl hier="15" item="0"/>
          <tpl fld="1" item="6"/>
          <tpl fld="4" item="0"/>
        </tpls>
      </n>
      <n v="571616.48600000003" in="0">
        <tpls c="5">
          <tpl fld="2" item="5"/>
          <tpl fld="3" item="0"/>
          <tpl hier="15" item="0"/>
          <tpl fld="1" item="6"/>
          <tpl fld="4" item="0"/>
        </tpls>
      </n>
      <n v="2169067.6126000001" in="0">
        <tpls c="5">
          <tpl fld="2" item="8"/>
          <tpl fld="3" item="0"/>
          <tpl hier="15" item="0"/>
          <tpl fld="1" item="6"/>
          <tpl fld="4" item="0"/>
        </tpls>
      </n>
      <n v="296680.28600000002" in="0">
        <tpls c="5">
          <tpl fld="2" item="12"/>
          <tpl fld="3" item="2"/>
          <tpl hier="15" item="0"/>
          <tpl fld="1" item="6"/>
          <tpl fld="4" item="0"/>
        </tpls>
      </n>
      <n v="831436.24060000002" in="0">
        <tpls c="5">
          <tpl fld="2" item="10"/>
          <tpl fld="3" item="0"/>
          <tpl hier="15" item="0"/>
          <tpl fld="1" item="6"/>
          <tpl fld="4" item="0"/>
        </tpls>
      </n>
      <n v="1440060.3455000001" in="0">
        <tpls c="5">
          <tpl fld="2" item="20"/>
          <tpl fld="3" item="0"/>
          <tpl hier="15" item="0"/>
          <tpl fld="1" item="5"/>
          <tpl fld="4" item="0"/>
        </tpls>
      </n>
      <n v="216885.24059999999" in="0">
        <tpls c="5">
          <tpl fld="2" item="26"/>
          <tpl fld="3" item="0"/>
          <tpl hier="15" item="0"/>
          <tpl fld="1" item="5"/>
          <tpl fld="4" item="0"/>
        </tpls>
      </n>
      <n v="3774309.0244999998" in="0">
        <tpls c="5">
          <tpl fld="2" item="2"/>
          <tpl fld="3" item="5"/>
          <tpl hier="15" item="0"/>
          <tpl fld="1" item="5"/>
          <tpl fld="4" item="0"/>
        </tpls>
      </n>
      <n v="657129.49049999996" in="0">
        <tpls c="5">
          <tpl fld="2" item="1"/>
          <tpl fld="3" item="6"/>
          <tpl hier="15" item="0"/>
          <tpl fld="1" item="5"/>
          <tpl fld="4" item="0"/>
        </tpls>
      </n>
      <n v="3482647.1904000002" in="0">
        <tpls c="5">
          <tpl fld="2" item="0"/>
          <tpl fld="3" item="4"/>
          <tpl hier="15" item="0"/>
          <tpl fld="1" item="5"/>
          <tpl fld="4" item="0"/>
        </tpls>
      </n>
      <n v="576002.32550000004" in="0">
        <tpls c="5">
          <tpl fld="2" item="13"/>
          <tpl fld="3" item="0"/>
          <tpl hier="15" item="0"/>
          <tpl fld="1" item="4"/>
          <tpl fld="4" item="0"/>
        </tpls>
      </n>
      <n v="771260.21840000001" in="0">
        <tpls c="5">
          <tpl fld="2" item="21"/>
          <tpl fld="3" item="8"/>
          <tpl hier="15" item="0"/>
          <tpl fld="1" item="4"/>
          <tpl fld="4" item="0"/>
        </tpls>
      </n>
      <n v="1371184.4824999999" in="0">
        <tpls c="5">
          <tpl fld="2" item="15"/>
          <tpl fld="3" item="0"/>
          <tpl hier="15" item="0"/>
          <tpl fld="1" item="4"/>
          <tpl fld="4" item="0"/>
        </tpls>
      </n>
      <n v="1214553.3848000001" in="0">
        <tpls c="5">
          <tpl fld="2" item="22"/>
          <tpl fld="3" item="4"/>
          <tpl hier="15" item="0"/>
          <tpl fld="1" item="4"/>
          <tpl fld="4" item="0"/>
        </tpls>
      </n>
      <n v="781394.45649999997" in="0">
        <tpls c="5">
          <tpl fld="2" item="14"/>
          <tpl fld="3" item="0"/>
          <tpl hier="15" item="0"/>
          <tpl fld="1" item="3"/>
          <tpl fld="4" item="0"/>
        </tpls>
      </n>
      <n v="753670.49659999995" in="0">
        <tpls c="5">
          <tpl fld="2" item="5"/>
          <tpl fld="3" item="0"/>
          <tpl hier="15" item="0"/>
          <tpl fld="1" item="3"/>
          <tpl fld="4" item="0"/>
        </tpls>
      </n>
      <n v="1913707.3942" in="0">
        <tpls c="5">
          <tpl fld="2" item="8"/>
          <tpl fld="3" item="0"/>
          <tpl hier="15" item="0"/>
          <tpl fld="1" item="3"/>
          <tpl fld="4" item="0"/>
        </tpls>
      </n>
      <n v="568881.40190000006" in="0">
        <tpls c="5">
          <tpl fld="2" item="12"/>
          <tpl fld="3" item="2"/>
          <tpl hier="15" item="0"/>
          <tpl fld="1" item="3"/>
          <tpl fld="4" item="0"/>
        </tpls>
      </n>
      <n v="500977.72619999998" in="0">
        <tpls c="5">
          <tpl fld="2" item="10"/>
          <tpl fld="3" item="0"/>
          <tpl hier="15" item="0"/>
          <tpl fld="1" item="3"/>
          <tpl fld="4" item="0"/>
        </tpls>
      </n>
      <n v="1749911.7615" in="0">
        <tpls c="5">
          <tpl fld="2" item="20"/>
          <tpl fld="3" item="0"/>
          <tpl hier="15" item="0"/>
          <tpl fld="1" item="2"/>
          <tpl fld="4" item="0"/>
        </tpls>
      </n>
      <n v="371448.05040000001" in="0">
        <tpls c="5">
          <tpl fld="2" item="26"/>
          <tpl fld="3" item="0"/>
          <tpl hier="15" item="0"/>
          <tpl fld="1" item="2"/>
          <tpl fld="4" item="0"/>
        </tpls>
      </n>
      <n v="3842668.9608999998" in="0">
        <tpls c="5">
          <tpl fld="2" item="2"/>
          <tpl fld="3" item="5"/>
          <tpl hier="15" item="0"/>
          <tpl fld="1" item="2"/>
          <tpl fld="4" item="0"/>
        </tpls>
      </n>
      <n v="485646.15120000002" in="0">
        <tpls c="5">
          <tpl fld="2" item="1"/>
          <tpl fld="3" item="6"/>
          <tpl hier="15" item="0"/>
          <tpl fld="1" item="2"/>
          <tpl fld="4" item="0"/>
        </tpls>
      </n>
      <n v="3394616.0213000001" in="0">
        <tpls c="5">
          <tpl fld="2" item="0"/>
          <tpl fld="3" item="4"/>
          <tpl hier="15" item="0"/>
          <tpl fld="1" item="2"/>
          <tpl fld="4" item="0"/>
        </tpls>
      </n>
      <n v="555523.37049999996" in="0">
        <tpls c="5">
          <tpl fld="2" item="13"/>
          <tpl fld="3" item="0"/>
          <tpl hier="15" item="0"/>
          <tpl fld="1" item="1"/>
          <tpl fld="4" item="0"/>
        </tpls>
      </n>
      <n v="979422.51610000001" in="0">
        <tpls c="5">
          <tpl fld="2" item="21"/>
          <tpl fld="3" item="8"/>
          <tpl hier="15" item="0"/>
          <tpl fld="1" item="1"/>
          <tpl fld="4" item="0"/>
        </tpls>
      </n>
      <n v="1504235.8387" in="0">
        <tpls c="5">
          <tpl fld="2" item="15"/>
          <tpl fld="3" item="0"/>
          <tpl hier="15" item="0"/>
          <tpl fld="1" item="1"/>
          <tpl fld="4" item="0"/>
        </tpls>
      </n>
      <n v="1294089.916" in="0">
        <tpls c="5">
          <tpl fld="2" item="22"/>
          <tpl fld="3" item="4"/>
          <tpl hier="15" item="0"/>
          <tpl fld="1" item="1"/>
          <tpl fld="4" item="0"/>
        </tpls>
      </n>
      <n v="526059.91200000001" in="0">
        <tpls c="5">
          <tpl fld="2" item="14"/>
          <tpl fld="3" item="0"/>
          <tpl hier="15" item="0"/>
          <tpl fld="1" item="0"/>
          <tpl fld="4" item="0"/>
        </tpls>
      </n>
      <n v="548928.20290000003" in="0">
        <tpls c="5">
          <tpl fld="2" item="5"/>
          <tpl fld="3" item="0"/>
          <tpl hier="15" item="0"/>
          <tpl fld="1" item="0"/>
          <tpl fld="4" item="0"/>
        </tpls>
      </n>
      <n v="2065369.8078999999" in="0">
        <tpls c="5">
          <tpl fld="2" item="8"/>
          <tpl fld="3" item="0"/>
          <tpl hier="15" item="0"/>
          <tpl fld="1" item="0"/>
          <tpl fld="4" item="0"/>
        </tpls>
      </n>
      <n v="553988.05909999995" in="0">
        <tpls c="5">
          <tpl fld="2" item="12"/>
          <tpl fld="3" item="2"/>
          <tpl hier="15" item="0"/>
          <tpl fld="1" item="0"/>
          <tpl fld="4" item="0"/>
        </tpls>
      </n>
      <n v="433640.04599999997" in="0">
        <tpls c="5">
          <tpl fld="2" item="10"/>
          <tpl fld="3" item="0"/>
          <tpl hier="15" item="0"/>
          <tpl fld="1" item="0"/>
          <tpl fld="4" item="0"/>
        </tpls>
      </n>
      <n v="2070381.9968999999" in="0">
        <tpls c="5">
          <tpl fld="2" item="20"/>
          <tpl fld="3" item="0"/>
          <tpl hier="15" item="0"/>
          <tpl fld="1" item="11"/>
          <tpl fld="4" item="0"/>
        </tpls>
      </n>
      <n v="410525.31939999998" in="0">
        <tpls c="5">
          <tpl fld="2" item="26"/>
          <tpl fld="3" item="0"/>
          <tpl hier="15" item="0"/>
          <tpl fld="1" item="11"/>
          <tpl fld="4" item="0"/>
        </tpls>
      </n>
      <n v="3416329.6993" in="0">
        <tpls c="5">
          <tpl fld="2" item="2"/>
          <tpl fld="3" item="5"/>
          <tpl hier="15" item="0"/>
          <tpl fld="1" item="11"/>
          <tpl fld="4" item="0"/>
        </tpls>
      </n>
      <n v="1298813.1540999999" in="0">
        <tpls c="5">
          <tpl fld="2" item="1"/>
          <tpl fld="3" item="6"/>
          <tpl hier="15" item="0"/>
          <tpl fld="1" item="11"/>
          <tpl fld="4" item="0"/>
        </tpls>
      </n>
      <n v="3351815.9122000001" in="0">
        <tpls c="5">
          <tpl fld="2" item="0"/>
          <tpl fld="3" item="4"/>
          <tpl hier="15" item="0"/>
          <tpl fld="1" item="11"/>
          <tpl fld="4" item="0"/>
        </tpls>
      </n>
      <n v="505498.08889999997" in="0">
        <tpls c="5">
          <tpl fld="2" item="13"/>
          <tpl fld="3" item="0"/>
          <tpl hier="15" item="0"/>
          <tpl fld="1" item="10"/>
          <tpl fld="4" item="0"/>
        </tpls>
      </n>
      <n v="877063.74490000005" in="0">
        <tpls c="5">
          <tpl fld="2" item="21"/>
          <tpl fld="3" item="8"/>
          <tpl hier="15" item="0"/>
          <tpl fld="1" item="10"/>
          <tpl fld="4" item="0"/>
        </tpls>
      </n>
      <n v="1545007.3533999999" in="0">
        <tpls c="5">
          <tpl fld="2" item="15"/>
          <tpl fld="3" item="0"/>
          <tpl hier="15" item="0"/>
          <tpl fld="1" item="10"/>
          <tpl fld="4" item="0"/>
        </tpls>
      </n>
      <n v="603684.76980000001" in="0">
        <tpls c="5">
          <tpl fld="2" item="22"/>
          <tpl fld="3" item="4"/>
          <tpl hier="15" item="0"/>
          <tpl fld="1" item="10"/>
          <tpl fld="4" item="0"/>
        </tpls>
      </n>
      <n v="745464.57019999996" in="0">
        <tpls c="5">
          <tpl fld="2" item="14"/>
          <tpl fld="3" item="0"/>
          <tpl hier="15" item="0"/>
          <tpl fld="1" item="9"/>
          <tpl fld="4" item="0"/>
        </tpls>
      </n>
      <n v="739577.74589999998" in="0">
        <tpls c="5">
          <tpl fld="2" item="5"/>
          <tpl fld="3" item="0"/>
          <tpl hier="15" item="0"/>
          <tpl fld="1" item="9"/>
          <tpl fld="4" item="0"/>
        </tpls>
      </n>
      <n v="1995617.8228" in="0">
        <tpls c="5">
          <tpl fld="2" item="8"/>
          <tpl fld="3" item="0"/>
          <tpl hier="15" item="0"/>
          <tpl fld="1" item="9"/>
          <tpl fld="4" item="0"/>
        </tpls>
      </n>
      <n v="670897.78839999996" in="0">
        <tpls c="5">
          <tpl fld="2" item="12"/>
          <tpl fld="3" item="2"/>
          <tpl hier="15" item="0"/>
          <tpl fld="1" item="9"/>
          <tpl fld="4" item="0"/>
        </tpls>
      </n>
      <n v="840883.39370000002" in="0">
        <tpls c="5">
          <tpl fld="2" item="10"/>
          <tpl fld="3" item="0"/>
          <tpl hier="15" item="0"/>
          <tpl fld="1" item="9"/>
          <tpl fld="4" item="0"/>
        </tpls>
      </n>
      <n v="1558930.7998833333" in="0">
        <tpls c="5">
          <tpl fld="2" item="20"/>
          <tpl fld="3" item="0"/>
          <tpl hier="15" item="0"/>
          <tpl hier="17" item="4294967295"/>
          <tpl fld="4" item="0"/>
        </tpls>
      </n>
      <n v="335696.76198333333" in="0">
        <tpls c="5">
          <tpl fld="2" item="26"/>
          <tpl fld="3" item="0"/>
          <tpl hier="15" item="0"/>
          <tpl hier="17" item="4294967295"/>
          <tpl fld="4" item="0"/>
        </tpls>
      </n>
      <n v="3521931.2471583337" in="0">
        <tpls c="5">
          <tpl fld="2" item="2"/>
          <tpl fld="3" item="5"/>
          <tpl hier="15" item="0"/>
          <tpl hier="17" item="4294967295"/>
          <tpl fld="4" item="0"/>
        </tpls>
      </n>
      <n v="798102.36969166668" in="0">
        <tpls c="5">
          <tpl fld="2" item="1"/>
          <tpl fld="3" item="6"/>
          <tpl hier="15" item="0"/>
          <tpl hier="17" item="4294967295"/>
          <tpl fld="4" item="0"/>
        </tpls>
      </n>
      <n v="3420885.4654916674" in="0">
        <tpls c="5">
          <tpl fld="2" item="0"/>
          <tpl fld="3" item="4"/>
          <tpl hier="15" item="0"/>
          <tpl hier="17" item="4294967295"/>
          <tpl fld="4" item="0"/>
        </tpls>
      </n>
      <n v="11593420.839" in="0">
        <tpls c="5">
          <tpl fld="2" item="20"/>
          <tpl fld="3" item="8"/>
          <tpl hier="15" item="0"/>
          <tpl fld="1" item="8"/>
          <tpl fld="4" item="0"/>
        </tpls>
      </n>
      <n v="455269.44959999999" in="0">
        <tpls c="5">
          <tpl fld="2" item="26"/>
          <tpl fld="3" item="8"/>
          <tpl hier="15" item="0"/>
          <tpl fld="1" item="8"/>
          <tpl fld="4" item="0"/>
        </tpls>
      </n>
      <n v="1078990.9395999999" in="0">
        <tpls c="5">
          <tpl fld="2" item="19"/>
          <tpl fld="3" item="0"/>
          <tpl hier="15" item="0"/>
          <tpl fld="1" item="8"/>
          <tpl fld="4" item="0"/>
        </tpls>
      </n>
      <n v="2946282.4334999998" in="0">
        <tpls c="5">
          <tpl fld="2" item="25"/>
          <tpl fld="3" item="6"/>
          <tpl hier="15" item="0"/>
          <tpl fld="1" item="8"/>
          <tpl fld="4" item="0"/>
        </tpls>
      </n>
      <n v="1983679.5734000001" in="0">
        <tpls c="5">
          <tpl fld="2" item="0"/>
          <tpl fld="3" item="3"/>
          <tpl hier="15" item="0"/>
          <tpl fld="1" item="8"/>
          <tpl fld="4" item="0"/>
        </tpls>
      </n>
      <n v="1166017.3174999999" in="0">
        <tpls c="5">
          <tpl fld="2" item="13"/>
          <tpl fld="3" item="5"/>
          <tpl hier="15" item="0"/>
          <tpl fld="1" item="7"/>
          <tpl fld="4" item="0"/>
        </tpls>
      </n>
      <n v="1002551.0852" in="0">
        <tpls c="5">
          <tpl fld="2" item="21"/>
          <tpl fld="3" item="2"/>
          <tpl hier="15" item="0"/>
          <tpl fld="1" item="7"/>
          <tpl fld="4" item="0"/>
        </tpls>
      </n>
      <n v="494846.08880000003" in="0">
        <tpls c="5">
          <tpl fld="2" item="15"/>
          <tpl fld="3" item="6"/>
          <tpl hier="15" item="0"/>
          <tpl fld="1" item="7"/>
          <tpl fld="4" item="0"/>
        </tpls>
      </n>
      <n v="218442.79519999999" in="0">
        <tpls c="5">
          <tpl fld="2" item="17"/>
          <tpl fld="3" item="0"/>
          <tpl hier="15" item="0"/>
          <tpl fld="1" item="7"/>
          <tpl fld="4" item="0"/>
        </tpls>
      </n>
      <n v="913719.35620000004" in="0">
        <tpls c="5">
          <tpl fld="2" item="11"/>
          <tpl fld="3" item="6"/>
          <tpl hier="15" item="0"/>
          <tpl fld="1" item="6"/>
          <tpl fld="4" item="0"/>
        </tpls>
      </n>
      <n v="3267813.9312" in="0">
        <tpls c="5">
          <tpl fld="2" item="5"/>
          <tpl fld="3" item="5"/>
          <tpl hier="15" item="0"/>
          <tpl fld="1" item="6"/>
          <tpl fld="4" item="0"/>
        </tpls>
      </n>
      <n v="1275594.4796" in="0">
        <tpls c="5">
          <tpl fld="2" item="8"/>
          <tpl fld="3" item="4"/>
          <tpl hier="15" item="0"/>
          <tpl fld="1" item="6"/>
          <tpl fld="4" item="0"/>
        </tpls>
      </n>
      <n v="724386.33609999996" in="0">
        <tpls c="5">
          <tpl fld="2" item="7"/>
          <tpl fld="3" item="0"/>
          <tpl hier="15" item="0"/>
          <tpl fld="1" item="6"/>
          <tpl fld="4" item="0"/>
        </tpls>
      </n>
      <n v="5178185.1365999999" in="0">
        <tpls c="5">
          <tpl fld="2" item="10"/>
          <tpl fld="3" item="4"/>
          <tpl hier="15" item="0"/>
          <tpl fld="1" item="6"/>
          <tpl fld="4" item="0"/>
        </tpls>
      </n>
      <n v="12762018.731000001" in="0">
        <tpls c="5">
          <tpl fld="2" item="20"/>
          <tpl fld="3" item="8"/>
          <tpl hier="15" item="0"/>
          <tpl fld="1" item="5"/>
          <tpl fld="4" item="0"/>
        </tpls>
      </n>
      <n v="361073.22580000001" in="0">
        <tpls c="5">
          <tpl fld="2" item="26"/>
          <tpl fld="3" item="8"/>
          <tpl hier="15" item="0"/>
          <tpl fld="1" item="5"/>
          <tpl fld="4" item="0"/>
        </tpls>
      </n>
      <n v="1034777.5116" in="0">
        <tpls c="5">
          <tpl fld="2" item="19"/>
          <tpl fld="3" item="0"/>
          <tpl hier="15" item="0"/>
          <tpl fld="1" item="5"/>
          <tpl fld="4" item="0"/>
        </tpls>
      </n>
      <n v="3139765.3125999998" in="0">
        <tpls c="5">
          <tpl fld="2" item="25"/>
          <tpl fld="3" item="6"/>
          <tpl hier="15" item="0"/>
          <tpl fld="1" item="5"/>
          <tpl fld="4" item="0"/>
        </tpls>
      </n>
      <n v="2432976.6146" in="0">
        <tpls c="5">
          <tpl fld="2" item="0"/>
          <tpl fld="3" item="3"/>
          <tpl hier="15" item="0"/>
          <tpl fld="1" item="5"/>
          <tpl fld="4" item="0"/>
        </tpls>
      </n>
      <n v="1163382.5356999999" in="0">
        <tpls c="5">
          <tpl fld="2" item="13"/>
          <tpl fld="3" item="5"/>
          <tpl hier="15" item="0"/>
          <tpl fld="1" item="4"/>
          <tpl fld="4" item="0"/>
        </tpls>
      </n>
      <n v="1295710.1262000001" in="0">
        <tpls c="5">
          <tpl fld="2" item="21"/>
          <tpl fld="3" item="2"/>
          <tpl hier="15" item="0"/>
          <tpl fld="1" item="4"/>
          <tpl fld="4" item="0"/>
        </tpls>
      </n>
      <n v="426711.614" in="0">
        <tpls c="5">
          <tpl fld="2" item="15"/>
          <tpl fld="3" item="6"/>
          <tpl hier="15" item="0"/>
          <tpl fld="1" item="4"/>
          <tpl fld="4" item="0"/>
        </tpls>
      </n>
      <n v="305678.61379999999" in="0">
        <tpls c="5">
          <tpl fld="2" item="17"/>
          <tpl fld="3" item="0"/>
          <tpl hier="15" item="0"/>
          <tpl fld="1" item="4"/>
          <tpl fld="4" item="0"/>
        </tpls>
      </n>
      <n v="1196701.0146000001" in="0">
        <tpls c="5">
          <tpl fld="2" item="11"/>
          <tpl fld="3" item="6"/>
          <tpl hier="15" item="0"/>
          <tpl fld="1" item="3"/>
          <tpl fld="4" item="0"/>
        </tpls>
      </n>
      <n v="3590662.1631999998" in="0">
        <tpls c="5">
          <tpl fld="2" item="5"/>
          <tpl fld="3" item="5"/>
          <tpl hier="15" item="0"/>
          <tpl fld="1" item="3"/>
          <tpl fld="4" item="0"/>
        </tpls>
      </n>
      <n v="543403.2709" in="0">
        <tpls c="5">
          <tpl fld="2" item="8"/>
          <tpl fld="3" item="4"/>
          <tpl hier="15" item="0"/>
          <tpl fld="1" item="3"/>
          <tpl fld="4" item="0"/>
        </tpls>
      </n>
      <n v="686142.36109999998" in="0">
        <tpls c="5">
          <tpl fld="2" item="7"/>
          <tpl fld="3" item="0"/>
          <tpl hier="15" item="0"/>
          <tpl fld="1" item="3"/>
          <tpl fld="4" item="0"/>
        </tpls>
      </n>
      <n v="5226084.4790000003" in="0">
        <tpls c="5">
          <tpl fld="2" item="10"/>
          <tpl fld="3" item="4"/>
          <tpl hier="15" item="0"/>
          <tpl fld="1" item="3"/>
          <tpl fld="4" item="0"/>
        </tpls>
      </n>
      <n v="11354376.5909" in="0">
        <tpls c="5">
          <tpl fld="2" item="20"/>
          <tpl fld="3" item="8"/>
          <tpl hier="15" item="0"/>
          <tpl fld="1" item="2"/>
          <tpl fld="4" item="0"/>
        </tpls>
      </n>
      <n v="904596.29680000001" in="0">
        <tpls c="5">
          <tpl fld="2" item="26"/>
          <tpl fld="3" item="8"/>
          <tpl hier="15" item="0"/>
          <tpl fld="1" item="2"/>
          <tpl fld="4" item="0"/>
        </tpls>
      </n>
      <n v="1037070.3483" in="0">
        <tpls c="5">
          <tpl fld="2" item="19"/>
          <tpl fld="3" item="0"/>
          <tpl hier="15" item="0"/>
          <tpl fld="1" item="2"/>
          <tpl fld="4" item="0"/>
        </tpls>
      </n>
      <n v="2376477.5614999998" in="0">
        <tpls c="5">
          <tpl fld="2" item="25"/>
          <tpl fld="3" item="6"/>
          <tpl hier="15" item="0"/>
          <tpl fld="1" item="2"/>
          <tpl fld="4" item="0"/>
        </tpls>
      </n>
      <n v="1966182.9992" in="0">
        <tpls c="5">
          <tpl fld="2" item="0"/>
          <tpl fld="3" item="3"/>
          <tpl hier="15" item="0"/>
          <tpl fld="1" item="2"/>
          <tpl fld="4" item="0"/>
        </tpls>
      </n>
      <n v="1209746.7143999999" in="0">
        <tpls c="5">
          <tpl fld="2" item="13"/>
          <tpl fld="3" item="5"/>
          <tpl hier="15" item="0"/>
          <tpl fld="1" item="1"/>
          <tpl fld="4" item="0"/>
        </tpls>
      </n>
      <n v="1056433.4480000001" in="0">
        <tpls c="5">
          <tpl fld="2" item="21"/>
          <tpl fld="3" item="2"/>
          <tpl hier="15" item="0"/>
          <tpl fld="1" item="1"/>
          <tpl fld="4" item="0"/>
        </tpls>
      </n>
      <n v="317563.76750000002" in="0">
        <tpls c="5">
          <tpl fld="2" item="15"/>
          <tpl fld="3" item="6"/>
          <tpl hier="15" item="0"/>
          <tpl fld="1" item="1"/>
          <tpl fld="4" item="0"/>
        </tpls>
      </n>
      <n v="171975.08369999999" in="0">
        <tpls c="5">
          <tpl fld="2" item="17"/>
          <tpl fld="3" item="0"/>
          <tpl hier="15" item="0"/>
          <tpl fld="1" item="1"/>
          <tpl fld="4" item="0"/>
        </tpls>
      </n>
      <n v="621989.24690000003" in="0">
        <tpls c="5">
          <tpl fld="2" item="11"/>
          <tpl fld="3" item="6"/>
          <tpl hier="15" item="0"/>
          <tpl fld="1" item="0"/>
          <tpl fld="4" item="0"/>
        </tpls>
      </n>
      <n v="3288280.5619999999" in="0">
        <tpls c="5">
          <tpl fld="2" item="5"/>
          <tpl fld="3" item="5"/>
          <tpl hier="15" item="0"/>
          <tpl fld="1" item="0"/>
          <tpl fld="4" item="0"/>
        </tpls>
      </n>
      <n v="1119039.7393" in="0">
        <tpls c="5">
          <tpl fld="2" item="8"/>
          <tpl fld="3" item="4"/>
          <tpl hier="15" item="0"/>
          <tpl fld="1" item="0"/>
          <tpl fld="4" item="0"/>
        </tpls>
      </n>
      <n v="754941.80649999995" in="0">
        <tpls c="5">
          <tpl fld="2" item="7"/>
          <tpl fld="3" item="0"/>
          <tpl hier="15" item="0"/>
          <tpl fld="1" item="0"/>
          <tpl fld="4" item="0"/>
        </tpls>
      </n>
      <n v="5666146.8037999999" in="0">
        <tpls c="5">
          <tpl fld="2" item="10"/>
          <tpl fld="3" item="4"/>
          <tpl hier="15" item="0"/>
          <tpl fld="1" item="0"/>
          <tpl fld="4" item="0"/>
        </tpls>
      </n>
      <n v="13498500.4812" in="0">
        <tpls c="5">
          <tpl fld="2" item="20"/>
          <tpl fld="3" item="8"/>
          <tpl hier="15" item="0"/>
          <tpl fld="1" item="11"/>
          <tpl fld="4" item="0"/>
        </tpls>
      </n>
      <n v="403348.28940000001" in="0">
        <tpls c="5">
          <tpl fld="2" item="26"/>
          <tpl fld="3" item="8"/>
          <tpl hier="15" item="0"/>
          <tpl fld="1" item="11"/>
          <tpl fld="4" item="0"/>
        </tpls>
      </n>
      <n v="765571.18469999998" in="0">
        <tpls c="5">
          <tpl fld="2" item="19"/>
          <tpl fld="3" item="0"/>
          <tpl hier="15" item="0"/>
          <tpl fld="1" item="11"/>
          <tpl fld="4" item="0"/>
        </tpls>
      </n>
      <n v="2795610.4386" in="0">
        <tpls c="5">
          <tpl fld="2" item="25"/>
          <tpl fld="3" item="6"/>
          <tpl hier="15" item="0"/>
          <tpl fld="1" item="11"/>
          <tpl fld="4" item="0"/>
        </tpls>
      </n>
      <n v="2275619.7708999999" in="0">
        <tpls c="5">
          <tpl fld="2" item="0"/>
          <tpl fld="3" item="3"/>
          <tpl hier="15" item="0"/>
          <tpl fld="1" item="11"/>
          <tpl fld="4" item="0"/>
        </tpls>
      </n>
      <n v="1401099.5046999999" in="0">
        <tpls c="5">
          <tpl fld="2" item="13"/>
          <tpl fld="3" item="5"/>
          <tpl hier="15" item="0"/>
          <tpl fld="1" item="10"/>
          <tpl fld="4" item="0"/>
        </tpls>
      </n>
      <n v="1240437.0706" in="0">
        <tpls c="5">
          <tpl fld="2" item="21"/>
          <tpl fld="3" item="2"/>
          <tpl hier="15" item="0"/>
          <tpl fld="1" item="10"/>
          <tpl fld="4" item="0"/>
        </tpls>
      </n>
      <n v="244956.08129999999" in="0">
        <tpls c="5">
          <tpl fld="2" item="15"/>
          <tpl fld="3" item="6"/>
          <tpl hier="15" item="0"/>
          <tpl fld="1" item="10"/>
          <tpl fld="4" item="0"/>
        </tpls>
      </n>
      <n v="224723.59349999999" in="0">
        <tpls c="5">
          <tpl fld="2" item="17"/>
          <tpl fld="3" item="0"/>
          <tpl hier="15" item="0"/>
          <tpl fld="1" item="10"/>
          <tpl fld="4" item="0"/>
        </tpls>
      </n>
      <n v="1194590.0267" in="0">
        <tpls c="5">
          <tpl fld="2" item="11"/>
          <tpl fld="3" item="6"/>
          <tpl hier="15" item="0"/>
          <tpl fld="1" item="9"/>
          <tpl fld="4" item="0"/>
        </tpls>
      </n>
      <n v="3676257.2077000001" in="0">
        <tpls c="5">
          <tpl fld="2" item="5"/>
          <tpl fld="3" item="5"/>
          <tpl hier="15" item="0"/>
          <tpl fld="1" item="9"/>
          <tpl fld="4" item="0"/>
        </tpls>
      </n>
      <n v="821954.196" in="0">
        <tpls c="5">
          <tpl fld="2" item="8"/>
          <tpl fld="3" item="4"/>
          <tpl hier="15" item="0"/>
          <tpl fld="1" item="9"/>
          <tpl fld="4" item="0"/>
        </tpls>
      </n>
      <n v="472989.41340000002" in="0">
        <tpls c="5">
          <tpl fld="2" item="7"/>
          <tpl fld="3" item="0"/>
          <tpl hier="15" item="0"/>
          <tpl fld="1" item="9"/>
          <tpl fld="4" item="0"/>
        </tpls>
      </n>
      <n v="5541205.9528000001" in="0">
        <tpls c="5">
          <tpl fld="2" item="10"/>
          <tpl fld="3" item="4"/>
          <tpl hier="15" item="0"/>
          <tpl fld="1" item="9"/>
          <tpl fld="4" item="0"/>
        </tpls>
      </n>
      <n v="12417003.387191666" in="0">
        <tpls c="5">
          <tpl fld="2" item="20"/>
          <tpl fld="3" item="8"/>
          <tpl hier="15" item="0"/>
          <tpl hier="17" item="4294967295"/>
          <tpl fld="4" item="0"/>
        </tpls>
      </n>
      <n v="478782.11009999999" in="0">
        <tpls c="5">
          <tpl fld="2" item="26"/>
          <tpl fld="3" item="8"/>
          <tpl hier="15" item="0"/>
          <tpl hier="17" item="4294967295"/>
          <tpl fld="4" item="0"/>
        </tpls>
      </n>
      <n v="958895.96074999997" in="0">
        <tpls c="5">
          <tpl fld="2" item="19"/>
          <tpl fld="3" item="0"/>
          <tpl hier="15" item="0"/>
          <tpl hier="17" item="4294967295"/>
          <tpl fld="4" item="0"/>
        </tpls>
      </n>
      <n v="2586698.8135333331" in="0">
        <tpls c="5">
          <tpl fld="2" item="25"/>
          <tpl fld="3" item="6"/>
          <tpl hier="15" item="0"/>
          <tpl hier="17" item="4294967295"/>
          <tpl fld="4" item="0"/>
        </tpls>
      </n>
      <n v="2199363.1557333334" in="0">
        <tpls c="5">
          <tpl fld="2" item="0"/>
          <tpl fld="3" item="3"/>
          <tpl hier="15" item="0"/>
          <tpl hier="17" item="4294967295"/>
          <tpl fld="4" item="0"/>
        </tpls>
      </n>
      <n v="6464156.7914000005" in="0">
        <tpls c="5">
          <tpl fld="2" item="20"/>
          <tpl fld="3" item="4"/>
          <tpl hier="15" item="0"/>
          <tpl fld="1" item="8"/>
          <tpl fld="4" item="0"/>
        </tpls>
      </n>
      <n v="1196192.1425999999" in="0">
        <tpls c="5">
          <tpl fld="2" item="24"/>
          <tpl fld="3" item="0"/>
          <tpl hier="15" item="0"/>
          <tpl fld="1" item="8"/>
          <tpl fld="4" item="0"/>
        </tpls>
      </n>
      <n v="2821532.3149999999" in="0">
        <tpls c="5">
          <tpl fld="2" item="19"/>
          <tpl fld="3" item="8"/>
          <tpl hier="15" item="0"/>
          <tpl fld="1" item="8"/>
          <tpl fld="4" item="0"/>
        </tpls>
      </n>
      <n v="308753.63050000003" in="0">
        <tpls c="5">
          <tpl fld="2" item="23"/>
          <tpl fld="3" item="6"/>
          <tpl hier="15" item="0"/>
          <tpl fld="1" item="8"/>
          <tpl fld="4" item="0"/>
        </tpls>
      </n>
      <n v="5517466.2381999996" in="0">
        <tpls c="5">
          <tpl fld="2" item="0"/>
          <tpl fld="3" item="2"/>
          <tpl hier="15" item="0"/>
          <tpl fld="1" item="8"/>
          <tpl fld="4" item="0"/>
        </tpls>
      </n>
      <n v="3656883.3742" in="0">
        <tpls c="5">
          <tpl fld="2" item="9"/>
          <tpl fld="3" item="0"/>
          <tpl hier="15" item="0"/>
          <tpl fld="1" item="7"/>
          <tpl fld="4" item="0"/>
        </tpls>
      </n>
      <n v="388738.12040000001" in="0">
        <tpls c="5">
          <tpl fld="2" item="18"/>
          <tpl fld="3" item="4"/>
          <tpl hier="15" item="0"/>
          <tpl fld="1" item="7"/>
          <tpl fld="4" item="0"/>
        </tpls>
      </n>
      <n v="1118274.4286" in="0">
        <tpls c="5">
          <tpl fld="2" item="15"/>
          <tpl fld="3" item="7"/>
          <tpl hier="15" item="0"/>
          <tpl fld="1" item="7"/>
          <tpl fld="4" item="0"/>
        </tpls>
      </n>
      <n v="2042205.4513000001" in="0">
        <tpls c="5">
          <tpl fld="2" item="17"/>
          <tpl fld="3" item="6"/>
          <tpl hier="15" item="0"/>
          <tpl fld="1" item="7"/>
          <tpl fld="4" item="0"/>
        </tpls>
      </n>
      <n v="525986.75430000003" in="0">
        <tpls c="5">
          <tpl fld="2" item="4"/>
          <tpl fld="3" item="0"/>
          <tpl hier="15" item="0"/>
          <tpl fld="1" item="6"/>
          <tpl fld="4" item="0"/>
        </tpls>
      </n>
      <n v="3470854.9582000002" in="0">
        <tpls c="5">
          <tpl fld="2" item="3"/>
          <tpl fld="3" item="0"/>
          <tpl hier="15" item="0"/>
          <tpl fld="1" item="6"/>
          <tpl fld="4" item="0"/>
        </tpls>
      </n>
      <n v="838386.22979999997" in="0">
        <tpls c="5">
          <tpl fld="2" item="8"/>
          <tpl fld="3" item="3"/>
          <tpl hier="15" item="0"/>
          <tpl fld="1" item="6"/>
          <tpl fld="4" item="0"/>
        </tpls>
      </n>
      <n v="3510821.8810000001" in="0">
        <tpls c="5">
          <tpl fld="2" item="7"/>
          <tpl fld="3" item="2"/>
          <tpl hier="15" item="0"/>
          <tpl fld="1" item="6"/>
          <tpl fld="4" item="0"/>
        </tpls>
      </n>
      <n v="1528794.2298999999" in="0">
        <tpls c="5">
          <tpl fld="2" item="6"/>
          <tpl fld="3" item="2"/>
          <tpl hier="15" item="0"/>
          <tpl fld="1" item="6"/>
          <tpl fld="4" item="0"/>
        </tpls>
      </n>
      <n v="5368578.5076000001" in="0">
        <tpls c="5">
          <tpl fld="2" item="20"/>
          <tpl fld="3" item="4"/>
          <tpl hier="15" item="0"/>
          <tpl fld="1" item="5"/>
          <tpl fld="4" item="0"/>
        </tpls>
      </n>
      <n v="1054984.0042000001" in="0">
        <tpls c="5">
          <tpl fld="2" item="24"/>
          <tpl fld="3" item="0"/>
          <tpl hier="15" item="0"/>
          <tpl fld="1" item="5"/>
          <tpl fld="4" item="0"/>
        </tpls>
      </n>
      <n v="2978967.8975" in="0">
        <tpls c="5">
          <tpl fld="2" item="19"/>
          <tpl fld="3" item="8"/>
          <tpl hier="15" item="0"/>
          <tpl fld="1" item="5"/>
          <tpl fld="4" item="0"/>
        </tpls>
      </n>
      <n v="281766.60749999998" in="0">
        <tpls c="5">
          <tpl fld="2" item="23"/>
          <tpl fld="3" item="6"/>
          <tpl hier="15" item="0"/>
          <tpl fld="1" item="5"/>
          <tpl fld="4" item="0"/>
        </tpls>
      </n>
      <n v="5315034.4085999997" in="0">
        <tpls c="5">
          <tpl fld="2" item="0"/>
          <tpl fld="3" item="2"/>
          <tpl hier="15" item="0"/>
          <tpl fld="1" item="5"/>
          <tpl fld="4" item="0"/>
        </tpls>
      </n>
      <n v="4792615.9518999998" in="0">
        <tpls c="5">
          <tpl fld="2" item="9"/>
          <tpl fld="3" item="0"/>
          <tpl hier="15" item="0"/>
          <tpl fld="1" item="4"/>
          <tpl fld="4" item="0"/>
        </tpls>
      </n>
      <n v="654076.79610000004" in="0">
        <tpls c="5">
          <tpl fld="2" item="18"/>
          <tpl fld="3" item="4"/>
          <tpl hier="15" item="0"/>
          <tpl fld="1" item="4"/>
          <tpl fld="4" item="0"/>
        </tpls>
      </n>
      <n v="895204.78599999996" in="0">
        <tpls c="5">
          <tpl fld="2" item="15"/>
          <tpl fld="3" item="7"/>
          <tpl hier="15" item="0"/>
          <tpl fld="1" item="4"/>
          <tpl fld="4" item="0"/>
        </tpls>
      </n>
      <n v="2868232.4482" in="0">
        <tpls c="5">
          <tpl fld="2" item="17"/>
          <tpl fld="3" item="6"/>
          <tpl hier="15" item="0"/>
          <tpl fld="1" item="4"/>
          <tpl fld="4" item="0"/>
        </tpls>
      </n>
      <n v="804346.4142" in="0">
        <tpls c="5">
          <tpl fld="2" item="4"/>
          <tpl fld="3" item="0"/>
          <tpl hier="15" item="0"/>
          <tpl fld="1" item="3"/>
          <tpl fld="4" item="0"/>
        </tpls>
      </n>
      <n v="3298923.7365000001" in="0">
        <tpls c="5">
          <tpl fld="2" item="3"/>
          <tpl fld="3" item="0"/>
          <tpl hier="15" item="0"/>
          <tpl fld="1" item="3"/>
          <tpl fld="4" item="0"/>
        </tpls>
      </n>
      <n v="849055.08030000003" in="0">
        <tpls c="5">
          <tpl fld="2" item="8"/>
          <tpl fld="3" item="3"/>
          <tpl hier="15" item="0"/>
          <tpl fld="1" item="3"/>
          <tpl fld="4" item="0"/>
        </tpls>
      </n>
      <n v="2665970.8879999998" in="0">
        <tpls c="5">
          <tpl fld="2" item="7"/>
          <tpl fld="3" item="2"/>
          <tpl hier="15" item="0"/>
          <tpl fld="1" item="3"/>
          <tpl fld="4" item="0"/>
        </tpls>
      </n>
      <n v="2251071.1041000001" in="0">
        <tpls c="5">
          <tpl fld="2" item="6"/>
          <tpl fld="3" item="2"/>
          <tpl hier="15" item="0"/>
          <tpl fld="1" item="3"/>
          <tpl fld="4" item="0"/>
        </tpls>
      </n>
      <n v="5962033.2093000002" in="0">
        <tpls c="5">
          <tpl fld="2" item="20"/>
          <tpl fld="3" item="4"/>
          <tpl hier="15" item="0"/>
          <tpl fld="1" item="2"/>
          <tpl fld="4" item="0"/>
        </tpls>
      </n>
      <n v="1243673.0131000001" in="0">
        <tpls c="5">
          <tpl fld="2" item="24"/>
          <tpl fld="3" item="0"/>
          <tpl hier="15" item="0"/>
          <tpl fld="1" item="2"/>
          <tpl fld="4" item="0"/>
        </tpls>
      </n>
      <n v="2828309.1557" in="0">
        <tpls c="5">
          <tpl fld="2" item="19"/>
          <tpl fld="3" item="8"/>
          <tpl hier="15" item="0"/>
          <tpl fld="1" item="2"/>
          <tpl fld="4" item="0"/>
        </tpls>
      </n>
      <n v="212090.886" in="0">
        <tpls c="5">
          <tpl fld="2" item="23"/>
          <tpl fld="3" item="6"/>
          <tpl hier="15" item="0"/>
          <tpl fld="1" item="2"/>
          <tpl fld="4" item="0"/>
        </tpls>
      </n>
      <n v="4912133.2785" in="0">
        <tpls c="5">
          <tpl fld="2" item="0"/>
          <tpl fld="3" item="2"/>
          <tpl hier="15" item="0"/>
          <tpl fld="1" item="2"/>
          <tpl fld="4" item="0"/>
        </tpls>
      </n>
      <n v="3368637.8173000002" in="0">
        <tpls c="5">
          <tpl fld="2" item="9"/>
          <tpl fld="3" item="0"/>
          <tpl hier="15" item="0"/>
          <tpl fld="1" item="1"/>
          <tpl fld="4" item="0"/>
        </tpls>
      </n>
      <n v="394509.34740000003" in="0">
        <tpls c="5">
          <tpl fld="2" item="18"/>
          <tpl fld="3" item="4"/>
          <tpl hier="15" item="0"/>
          <tpl fld="1" item="1"/>
          <tpl fld="4" item="0"/>
        </tpls>
      </n>
      <n v="748855.59420000005" in="0">
        <tpls c="5">
          <tpl fld="2" item="15"/>
          <tpl fld="3" item="7"/>
          <tpl hier="15" item="0"/>
          <tpl fld="1" item="1"/>
          <tpl fld="4" item="0"/>
        </tpls>
      </n>
      <n v="2417317.4704" in="0">
        <tpls c="5">
          <tpl fld="2" item="17"/>
          <tpl fld="3" item="6"/>
          <tpl hier="15" item="0"/>
          <tpl fld="1" item="1"/>
          <tpl fld="4" item="0"/>
        </tpls>
      </n>
      <n v="534809.53330000001" in="0">
        <tpls c="5">
          <tpl fld="2" item="4"/>
          <tpl fld="3" item="0"/>
          <tpl hier="15" item="0"/>
          <tpl fld="1" item="0"/>
          <tpl fld="4" item="0"/>
        </tpls>
      </n>
      <n v="3775649.5868000002" in="0">
        <tpls c="5">
          <tpl fld="2" item="3"/>
          <tpl fld="3" item="0"/>
          <tpl hier="15" item="0"/>
          <tpl fld="1" item="0"/>
          <tpl fld="4" item="0"/>
        </tpls>
      </n>
      <n v="1136822.0808000001" in="0">
        <tpls c="5">
          <tpl fld="2" item="8"/>
          <tpl fld="3" item="3"/>
          <tpl hier="15" item="0"/>
          <tpl fld="1" item="0"/>
          <tpl fld="4" item="0"/>
        </tpls>
      </n>
      <n v="3021375.0230999999" in="0">
        <tpls c="5">
          <tpl fld="2" item="7"/>
          <tpl fld="3" item="2"/>
          <tpl hier="15" item="0"/>
          <tpl fld="1" item="0"/>
          <tpl fld="4" item="0"/>
        </tpls>
      </n>
      <n v="1499965.1547999999" in="0">
        <tpls c="5">
          <tpl fld="2" item="6"/>
          <tpl fld="3" item="2"/>
          <tpl hier="15" item="0"/>
          <tpl fld="1" item="0"/>
          <tpl fld="4" item="0"/>
        </tpls>
      </n>
      <n v="5883287.9000000004" in="0">
        <tpls c="5">
          <tpl fld="2" item="20"/>
          <tpl fld="3" item="4"/>
          <tpl hier="15" item="0"/>
          <tpl fld="1" item="11"/>
          <tpl fld="4" item="0"/>
        </tpls>
      </n>
      <n v="852955.8835" in="0">
        <tpls c="5">
          <tpl fld="2" item="24"/>
          <tpl fld="3" item="0"/>
          <tpl hier="15" item="0"/>
          <tpl fld="1" item="11"/>
          <tpl fld="4" item="0"/>
        </tpls>
      </n>
      <n v="2934749.0304999999" in="0">
        <tpls c="5">
          <tpl fld="2" item="19"/>
          <tpl fld="3" item="8"/>
          <tpl hier="15" item="0"/>
          <tpl fld="1" item="11"/>
          <tpl fld="4" item="0"/>
        </tpls>
      </n>
      <n v="508801.5429" in="0">
        <tpls c="5">
          <tpl fld="2" item="23"/>
          <tpl fld="3" item="6"/>
          <tpl hier="15" item="0"/>
          <tpl fld="1" item="11"/>
          <tpl fld="4" item="0"/>
        </tpls>
      </n>
      <n v="4234690.4585999995" in="0">
        <tpls c="5">
          <tpl fld="2" item="0"/>
          <tpl fld="3" item="2"/>
          <tpl hier="15" item="0"/>
          <tpl fld="1" item="11"/>
          <tpl fld="4" item="0"/>
        </tpls>
      </n>
      <n v="4119692.1639999999" in="0">
        <tpls c="5">
          <tpl fld="2" item="9"/>
          <tpl fld="3" item="0"/>
          <tpl hier="15" item="0"/>
          <tpl fld="1" item="10"/>
          <tpl fld="4" item="0"/>
        </tpls>
      </n>
      <n v="589560.37769999995" in="0">
        <tpls c="5">
          <tpl fld="2" item="18"/>
          <tpl fld="3" item="4"/>
          <tpl hier="15" item="0"/>
          <tpl fld="1" item="10"/>
          <tpl fld="4" item="0"/>
        </tpls>
      </n>
      <n v="1002828.4364" in="0">
        <tpls c="5">
          <tpl fld="2" item="15"/>
          <tpl fld="3" item="7"/>
          <tpl hier="15" item="0"/>
          <tpl fld="1" item="10"/>
          <tpl fld="4" item="0"/>
        </tpls>
      </n>
      <n v="3134113.4678000002" in="0">
        <tpls c="5">
          <tpl fld="2" item="17"/>
          <tpl fld="3" item="6"/>
          <tpl hier="15" item="0"/>
          <tpl fld="1" item="10"/>
          <tpl fld="4" item="0"/>
        </tpls>
      </n>
      <n v="530590.28749999998" in="0">
        <tpls c="5">
          <tpl fld="2" item="4"/>
          <tpl fld="3" item="0"/>
          <tpl hier="15" item="0"/>
          <tpl fld="1" item="9"/>
          <tpl fld="4" item="0"/>
        </tpls>
      </n>
      <n v="3689972.5597000001" in="0">
        <tpls c="5">
          <tpl fld="2" item="3"/>
          <tpl fld="3" item="0"/>
          <tpl hier="15" item="0"/>
          <tpl fld="1" item="9"/>
          <tpl fld="4" item="0"/>
        </tpls>
      </n>
      <n v="1131286.5459" in="0">
        <tpls c="5">
          <tpl fld="2" item="8"/>
          <tpl fld="3" item="3"/>
          <tpl hier="15" item="0"/>
          <tpl fld="1" item="9"/>
          <tpl fld="4" item="0"/>
        </tpls>
      </n>
      <n v="3291824.5241" in="0">
        <tpls c="5">
          <tpl fld="2" item="7"/>
          <tpl fld="3" item="2"/>
          <tpl hier="15" item="0"/>
          <tpl fld="1" item="9"/>
          <tpl fld="4" item="0"/>
        </tpls>
      </n>
      <n v="1628899.6429999999" in="0">
        <tpls c="5">
          <tpl fld="2" item="6"/>
          <tpl fld="3" item="2"/>
          <tpl hier="15" item="0"/>
          <tpl fld="1" item="9"/>
          <tpl fld="4" item="0"/>
        </tpls>
      </n>
      <n v="6141710.4175000004" in="0">
        <tpls c="5">
          <tpl fld="2" item="20"/>
          <tpl fld="3" item="4"/>
          <tpl hier="15" item="0"/>
          <tpl hier="17" item="4294967295"/>
          <tpl fld="4" item="0"/>
        </tpls>
      </n>
      <n v="1092118.081541667" in="0">
        <tpls c="5">
          <tpl fld="2" item="24"/>
          <tpl fld="3" item="0"/>
          <tpl hier="15" item="0"/>
          <tpl hier="17" item="4294967295"/>
          <tpl fld="4" item="0"/>
        </tpls>
      </n>
      <n v="2890941.3458916657" in="0">
        <tpls c="5">
          <tpl fld="2" item="19"/>
          <tpl fld="3" item="8"/>
          <tpl hier="15" item="0"/>
          <tpl hier="17" item="4294967295"/>
          <tpl fld="4" item="0"/>
        </tpls>
      </n>
      <n v="363320.85562500003" in="0">
        <tpls c="5">
          <tpl fld="2" item="23"/>
          <tpl fld="3" item="6"/>
          <tpl hier="15" item="0"/>
          <tpl hier="17" item="4294967295"/>
          <tpl fld="4" item="0"/>
        </tpls>
      </n>
      <n v="4631546.594558333" in="0">
        <tpls c="5">
          <tpl fld="2" item="0"/>
          <tpl fld="3" item="2"/>
          <tpl hier="15" item="0"/>
          <tpl hier="17" item="4294967295"/>
          <tpl fld="4" item="0"/>
        </tpls>
      </n>
      <n v="608908.79350000003" in="0">
        <tpls c="5">
          <tpl fld="2" item="16"/>
          <tpl fld="3" item="0"/>
          <tpl hier="15" item="0"/>
          <tpl fld="1" item="8"/>
          <tpl fld="4" item="0"/>
        </tpls>
      </n>
      <n v="1483793.6917999999" in="0">
        <tpls c="5">
          <tpl fld="2" item="21"/>
          <tpl fld="3" item="0"/>
          <tpl hier="15" item="0"/>
          <tpl fld="1" item="8"/>
          <tpl fld="4" item="0"/>
        </tpls>
      </n>
      <n v="2418331.1691000001" in="0">
        <tpls c="5">
          <tpl fld="2" item="19"/>
          <tpl fld="3" item="2"/>
          <tpl hier="15" item="0"/>
          <tpl fld="1" item="8"/>
          <tpl fld="4" item="0"/>
        </tpls>
      </n>
      <n v="605395.57189999998" in="0">
        <tpls c="5">
          <tpl fld="2" item="23"/>
          <tpl fld="3" item="5"/>
          <tpl hier="15" item="0"/>
          <tpl fld="1" item="8"/>
          <tpl fld="4" item="0"/>
        </tpls>
      </n>
      <n v="114912389.8979" in="0">
        <tpls c="4">
          <tpl hier="3" item="4294967295"/>
          <tpl hier="15" item="0"/>
          <tpl fld="1" item="8"/>
          <tpl fld="4" item="0"/>
        </tpls>
      </n>
      <n v="3782153.9791000001" in="0">
        <tpls c="5">
          <tpl fld="2" item="9"/>
          <tpl fld="3" item="4"/>
          <tpl hier="15" item="0"/>
          <tpl fld="1" item="7"/>
          <tpl fld="4" item="0"/>
        </tpls>
      </n>
      <n v="780776.65330000001" in="0">
        <tpls c="5">
          <tpl fld="2" item="18"/>
          <tpl fld="3" item="2"/>
          <tpl hier="15" item="0"/>
          <tpl fld="1" item="7"/>
          <tpl fld="4" item="0"/>
        </tpls>
      </n>
      <n v="695418.79189999995" in="0">
        <tpls c="5">
          <tpl fld="2" item="12"/>
          <tpl fld="3" item="0"/>
          <tpl hier="15" item="0"/>
          <tpl fld="1" item="7"/>
          <tpl fld="4" item="0"/>
        </tpls>
      </n>
      <n v="1185824.3130999999" in="0">
        <tpls c="5">
          <tpl fld="2" item="17"/>
          <tpl fld="3" item="4"/>
          <tpl hier="15" item="0"/>
          <tpl fld="1" item="7"/>
          <tpl fld="4" item="0"/>
        </tpls>
      </n>
      <n v="475772.67219999997" in="0">
        <tpls c="5">
          <tpl fld="2" item="4"/>
          <tpl fld="3" item="2"/>
          <tpl hier="15" item="0"/>
          <tpl fld="1" item="6"/>
          <tpl fld="4" item="0"/>
        </tpls>
      </n>
      <n v="2301838.3520999998" in="0">
        <tpls c="5">
          <tpl fld="2" item="3"/>
          <tpl fld="3" item="1"/>
          <tpl hier="15" item="0"/>
          <tpl fld="1" item="6"/>
          <tpl fld="4" item="0"/>
        </tpls>
      </n>
      <n v="2924965.3873999999" in="0">
        <tpls c="5">
          <tpl fld="2" item="2"/>
          <tpl fld="3" item="0"/>
          <tpl hier="15" item="0"/>
          <tpl fld="1" item="6"/>
          <tpl fld="4" item="0"/>
        </tpls>
      </n>
      <n v="547464.47840000002" in="0">
        <tpls c="5">
          <tpl fld="2" item="1"/>
          <tpl fld="3" item="0"/>
          <tpl hier="15" item="0"/>
          <tpl fld="1" item="6"/>
          <tpl fld="4" item="0"/>
        </tpls>
      </n>
      <n v="3219551.4931999999" in="0">
        <tpls c="5">
          <tpl fld="2" item="0"/>
          <tpl fld="3" item="0"/>
          <tpl hier="15" item="0"/>
          <tpl fld="1" item="6"/>
          <tpl fld="4" item="0"/>
        </tpls>
      </n>
      <n v="893292.17319999996" in="0">
        <tpls c="5">
          <tpl fld="2" item="16"/>
          <tpl fld="3" item="0"/>
          <tpl hier="15" item="0"/>
          <tpl fld="1" item="5"/>
          <tpl fld="4" item="0"/>
        </tpls>
      </n>
      <n v="1441630.6317" in="0">
        <tpls c="5">
          <tpl fld="2" item="21"/>
          <tpl fld="3" item="0"/>
          <tpl hier="15" item="0"/>
          <tpl fld="1" item="5"/>
          <tpl fld="4" item="0"/>
        </tpls>
      </n>
      <n v="1652735.4410000001" in="0">
        <tpls c="5">
          <tpl fld="2" item="19"/>
          <tpl fld="3" item="2"/>
          <tpl hier="15" item="0"/>
          <tpl fld="1" item="5"/>
          <tpl fld="4" item="0"/>
        </tpls>
      </n>
      <n v="225920.8406" in="0">
        <tpls c="5">
          <tpl fld="2" item="23"/>
          <tpl fld="3" item="5"/>
          <tpl hier="15" item="0"/>
          <tpl fld="1" item="5"/>
          <tpl fld="4" item="0"/>
        </tpls>
      </n>
      <n v="110291227.8846" in="0">
        <tpls c="4">
          <tpl hier="3" item="4294967295"/>
          <tpl hier="15" item="0"/>
          <tpl fld="1" item="5"/>
          <tpl fld="4" item="0"/>
        </tpls>
      </n>
      <n v="3571689.4955000002" in="0">
        <tpls c="5">
          <tpl fld="2" item="9"/>
          <tpl fld="3" item="4"/>
          <tpl hier="15" item="0"/>
          <tpl fld="1" item="4"/>
          <tpl fld="4" item="0"/>
        </tpls>
      </n>
      <n v="519707.4106" in="0">
        <tpls c="5">
          <tpl fld="2" item="18"/>
          <tpl fld="3" item="2"/>
          <tpl hier="15" item="0"/>
          <tpl fld="1" item="4"/>
          <tpl fld="4" item="0"/>
        </tpls>
      </n>
      <n v="517519.16859999998" in="0">
        <tpls c="5">
          <tpl fld="2" item="12"/>
          <tpl fld="3" item="0"/>
          <tpl hier="15" item="0"/>
          <tpl fld="1" item="4"/>
          <tpl fld="4" item="0"/>
        </tpls>
      </n>
      <n v="1898354.6932000001" in="0">
        <tpls c="5">
          <tpl fld="2" item="17"/>
          <tpl fld="3" item="4"/>
          <tpl hier="15" item="0"/>
          <tpl fld="1" item="4"/>
          <tpl fld="4" item="0"/>
        </tpls>
      </n>
      <n v="573842.29" in="0">
        <tpls c="5">
          <tpl fld="2" item="4"/>
          <tpl fld="3" item="2"/>
          <tpl hier="15" item="0"/>
          <tpl fld="1" item="3"/>
          <tpl fld="4" item="0"/>
        </tpls>
      </n>
      <n v="2341700.7019000002" in="0">
        <tpls c="5">
          <tpl fld="2" item="3"/>
          <tpl fld="3" item="1"/>
          <tpl hier="15" item="0"/>
          <tpl fld="1" item="3"/>
          <tpl fld="4" item="0"/>
        </tpls>
      </n>
      <n v="2428002.4103999999" in="0">
        <tpls c="5">
          <tpl fld="2" item="2"/>
          <tpl fld="3" item="0"/>
          <tpl hier="15" item="0"/>
          <tpl fld="1" item="3"/>
          <tpl fld="4" item="0"/>
        </tpls>
      </n>
      <n v="592438.57680000004" in="0">
        <tpls c="5">
          <tpl fld="2" item="1"/>
          <tpl fld="3" item="0"/>
          <tpl hier="15" item="0"/>
          <tpl fld="1" item="3"/>
          <tpl fld="4" item="0"/>
        </tpls>
      </n>
      <n v="3228430.9301999998" in="0">
        <tpls c="5">
          <tpl fld="2" item="0"/>
          <tpl fld="3" item="0"/>
          <tpl hier="15" item="0"/>
          <tpl fld="1" item="3"/>
          <tpl fld="4" item="0"/>
        </tpls>
      </n>
      <n v="675739.57990000001" in="0">
        <tpls c="5">
          <tpl fld="2" item="16"/>
          <tpl fld="3" item="0"/>
          <tpl hier="15" item="0"/>
          <tpl fld="1" item="2"/>
          <tpl fld="4" item="0"/>
        </tpls>
      </n>
      <n v="1738246.4967" in="0">
        <tpls c="5">
          <tpl fld="2" item="21"/>
          <tpl fld="3" item="0"/>
          <tpl hier="15" item="0"/>
          <tpl fld="1" item="2"/>
          <tpl fld="4" item="0"/>
        </tpls>
      </n>
      <n v="1694649.0637999999" in="0">
        <tpls c="5">
          <tpl fld="2" item="19"/>
          <tpl fld="3" item="2"/>
          <tpl hier="15" item="0"/>
          <tpl fld="1" item="2"/>
          <tpl fld="4" item="0"/>
        </tpls>
      </n>
      <n v="538774.84499999997" in="0">
        <tpls c="5">
          <tpl fld="2" item="23"/>
          <tpl fld="3" item="5"/>
          <tpl hier="15" item="0"/>
          <tpl fld="1" item="2"/>
          <tpl fld="4" item="0"/>
        </tpls>
      </n>
      <n v="113607229.56730001" in="0">
        <tpls c="4">
          <tpl hier="3" item="4294967295"/>
          <tpl hier="15" item="0"/>
          <tpl fld="1" item="2"/>
          <tpl fld="4" item="0"/>
        </tpls>
      </n>
      <n v="3988974.9717999999" in="0">
        <tpls c="5">
          <tpl fld="2" item="9"/>
          <tpl fld="3" item="4"/>
          <tpl hier="15" item="0"/>
          <tpl fld="1" item="1"/>
          <tpl fld="4" item="0"/>
        </tpls>
      </n>
      <n v="647103.68449999997" in="0">
        <tpls c="5">
          <tpl fld="2" item="18"/>
          <tpl fld="3" item="2"/>
          <tpl hier="15" item="0"/>
          <tpl fld="1" item="1"/>
          <tpl fld="4" item="0"/>
        </tpls>
      </n>
      <n v="562418.00509999995" in="0">
        <tpls c="5">
          <tpl fld="2" item="12"/>
          <tpl fld="3" item="0"/>
          <tpl hier="15" item="0"/>
          <tpl fld="1" item="1"/>
          <tpl fld="4" item="0"/>
        </tpls>
      </n>
      <n v="1668793.2561999999" in="0">
        <tpls c="5">
          <tpl fld="2" item="17"/>
          <tpl fld="3" item="4"/>
          <tpl hier="15" item="0"/>
          <tpl fld="1" item="1"/>
          <tpl fld="4" item="0"/>
        </tpls>
      </n>
      <n v="512806.10570000001" in="0">
        <tpls c="5">
          <tpl fld="2" item="4"/>
          <tpl fld="3" item="2"/>
          <tpl hier="15" item="0"/>
          <tpl fld="1" item="0"/>
          <tpl fld="4" item="0"/>
        </tpls>
      </n>
      <n v="2328819.8612000002" in="0">
        <tpls c="5">
          <tpl fld="2" item="3"/>
          <tpl fld="3" item="1"/>
          <tpl hier="15" item="0"/>
          <tpl fld="1" item="0"/>
          <tpl fld="4" item="0"/>
        </tpls>
      </n>
      <n v="2190095.04" in="0">
        <tpls c="5">
          <tpl fld="2" item="2"/>
          <tpl fld="3" item="0"/>
          <tpl hier="15" item="0"/>
          <tpl fld="1" item="0"/>
          <tpl fld="4" item="0"/>
        </tpls>
      </n>
      <n v="429742.6581" in="0">
        <tpls c="5">
          <tpl fld="2" item="1"/>
          <tpl fld="3" item="0"/>
          <tpl hier="15" item="0"/>
          <tpl fld="1" item="0"/>
          <tpl fld="4" item="0"/>
        </tpls>
      </n>
      <n v="2781853.8160000001" in="0">
        <tpls c="5">
          <tpl fld="2" item="0"/>
          <tpl fld="3" item="0"/>
          <tpl hier="15" item="0"/>
          <tpl fld="1" item="0"/>
          <tpl fld="4" item="0"/>
        </tpls>
      </n>
      <n v="617214.26410000003" in="0">
        <tpls c="5">
          <tpl fld="2" item="16"/>
          <tpl fld="3" item="0"/>
          <tpl hier="15" item="0"/>
          <tpl fld="1" item="11"/>
          <tpl fld="4" item="0"/>
        </tpls>
      </n>
      <n v="1267517.2594000001" in="0">
        <tpls c="5">
          <tpl fld="2" item="21"/>
          <tpl fld="3" item="0"/>
          <tpl hier="15" item="0"/>
          <tpl fld="1" item="11"/>
          <tpl fld="4" item="0"/>
        </tpls>
      </n>
      <n v="1985874.7762" in="0">
        <tpls c="5">
          <tpl fld="2" item="19"/>
          <tpl fld="3" item="2"/>
          <tpl hier="15" item="0"/>
          <tpl fld="1" item="11"/>
          <tpl fld="4" item="0"/>
        </tpls>
      </n>
      <n v="652638.68110000005" in="0">
        <tpls c="5">
          <tpl fld="2" item="23"/>
          <tpl fld="3" item="5"/>
          <tpl hier="15" item="0"/>
          <tpl fld="1" item="11"/>
          <tpl fld="4" item="0"/>
        </tpls>
      </n>
      <n v="114783158.9128" in="0">
        <tpls c="4">
          <tpl hier="3" item="4294967295"/>
          <tpl hier="15" item="0"/>
          <tpl fld="1" item="11"/>
          <tpl fld="4" item="0"/>
        </tpls>
      </n>
      <n v="3296614.9594000001" in="0">
        <tpls c="5">
          <tpl fld="2" item="9"/>
          <tpl fld="3" item="4"/>
          <tpl hier="15" item="0"/>
          <tpl fld="1" item="10"/>
          <tpl fld="4" item="0"/>
        </tpls>
      </n>
      <n v="453726.75809999998" in="0">
        <tpls c="5">
          <tpl fld="2" item="18"/>
          <tpl fld="3" item="2"/>
          <tpl hier="15" item="0"/>
          <tpl fld="1" item="10"/>
          <tpl fld="4" item="0"/>
        </tpls>
      </n>
      <n v="812736.62049999996" in="0">
        <tpls c="5">
          <tpl fld="2" item="12"/>
          <tpl fld="3" item="0"/>
          <tpl hier="15" item="0"/>
          <tpl fld="1" item="10"/>
          <tpl fld="4" item="0"/>
        </tpls>
      </n>
      <n v="1629182.3975" in="0">
        <tpls c="5">
          <tpl fld="2" item="17"/>
          <tpl fld="3" item="4"/>
          <tpl hier="15" item="0"/>
          <tpl fld="1" item="10"/>
          <tpl fld="4" item="0"/>
        </tpls>
      </n>
      <n v="446734.74719999998" in="0">
        <tpls c="5">
          <tpl fld="2" item="4"/>
          <tpl fld="3" item="2"/>
          <tpl hier="15" item="0"/>
          <tpl fld="1" item="9"/>
          <tpl fld="4" item="0"/>
        </tpls>
      </n>
      <n v="2755087.7998000002" in="0">
        <tpls c="5">
          <tpl fld="2" item="3"/>
          <tpl fld="3" item="1"/>
          <tpl hier="15" item="0"/>
          <tpl fld="1" item="9"/>
          <tpl fld="4" item="0"/>
        </tpls>
      </n>
      <n v="2972802.2960999999" in="0">
        <tpls c="5">
          <tpl fld="2" item="2"/>
          <tpl fld="3" item="0"/>
          <tpl hier="15" item="0"/>
          <tpl fld="1" item="9"/>
          <tpl fld="4" item="0"/>
        </tpls>
      </n>
      <n v="683017.33429999999" in="0">
        <tpls c="5">
          <tpl fld="2" item="1"/>
          <tpl fld="3" item="0"/>
          <tpl hier="15" item="0"/>
          <tpl fld="1" item="9"/>
          <tpl fld="4" item="0"/>
        </tpls>
      </n>
      <n v="3048805.6704000002" in="0">
        <tpls c="5">
          <tpl fld="2" item="0"/>
          <tpl fld="3" item="0"/>
          <tpl hier="15" item="0"/>
          <tpl fld="1" item="9"/>
          <tpl fld="4" item="0"/>
        </tpls>
      </n>
      <n v="638043.7763583333" in="0">
        <tpls c="5">
          <tpl fld="2" item="16"/>
          <tpl fld="3" item="0"/>
          <tpl hier="15" item="0"/>
          <tpl hier="17" item="4294967295"/>
          <tpl fld="4" item="0"/>
        </tpls>
      </n>
      <n v="1498440.4685833333" in="0">
        <tpls c="5">
          <tpl fld="2" item="21"/>
          <tpl fld="3" item="0"/>
          <tpl hier="15" item="0"/>
          <tpl hier="17" item="4294967295"/>
          <tpl fld="4" item="0"/>
        </tpls>
      </n>
      <n v="2106968.4664583332" in="0">
        <tpls c="5">
          <tpl fld="2" item="19"/>
          <tpl fld="3" item="2"/>
          <tpl hier="15" item="0"/>
          <tpl hier="17" item="4294967295"/>
          <tpl fld="4" item="0"/>
        </tpls>
      </n>
      <n v="479884.83281666663" in="0">
        <tpls c="5">
          <tpl fld="2" item="23"/>
          <tpl fld="3" item="5"/>
          <tpl hier="15" item="0"/>
          <tpl hier="17" item="4294967295"/>
          <tpl fld="4" item="0"/>
        </tpls>
      </n>
      <n v="111243797.30619168" in="0">
        <tpls c="4">
          <tpl hier="3" item="4294967295"/>
          <tpl hier="15" item="0"/>
          <tpl hier="17" item="4294967295"/>
          <tpl fld="4" item="0"/>
        </tpls>
      </n>
      <n v="6096554.6032999996" in="0">
        <tpls c="5">
          <tpl fld="2" item="20"/>
          <tpl fld="3" item="4"/>
          <tpl hier="15" item="0"/>
          <tpl fld="1" item="9"/>
          <tpl fld="4" item="0"/>
        </tpls>
      </n>
      <n v="1312702.4798999999" in="0">
        <tpls c="5">
          <tpl fld="2" item="24"/>
          <tpl fld="3" item="0"/>
          <tpl hier="15" item="0"/>
          <tpl fld="1" item="9"/>
          <tpl fld="4" item="0"/>
        </tpls>
      </n>
      <n v="2548745.7673999998" in="0">
        <tpls c="5">
          <tpl fld="2" item="19"/>
          <tpl fld="3" item="8"/>
          <tpl hier="15" item="0"/>
          <tpl fld="1" item="9"/>
          <tpl fld="4" item="0"/>
        </tpls>
      </n>
      <n v="408375.56479999999" in="0">
        <tpls c="5">
          <tpl fld="2" item="23"/>
          <tpl fld="3" item="6"/>
          <tpl hier="15" item="0"/>
          <tpl fld="1" item="9"/>
          <tpl fld="4" item="0"/>
        </tpls>
      </n>
      <n v="5256961.9689999996" in="0">
        <tpls c="5">
          <tpl fld="2" item="0"/>
          <tpl fld="3" item="2"/>
          <tpl hier="15" item="0"/>
          <tpl fld="1" item="9"/>
          <tpl fld="4" item="0"/>
        </tpls>
      </n>
      <n v="4794693.4398999996" in="0">
        <tpls c="5">
          <tpl fld="2" item="0"/>
          <tpl fld="3" item="2"/>
          <tpl hier="15" item="0"/>
          <tpl fld="1" item="6"/>
          <tpl fld="4" item="0"/>
        </tpls>
      </n>
      <n v="4258106.5289000003" in="0">
        <tpls c="5">
          <tpl fld="2" item="0"/>
          <tpl fld="3" item="2"/>
          <tpl hier="15" item="0"/>
          <tpl fld="1" item="3"/>
          <tpl fld="4" item="0"/>
        </tpls>
      </n>
      <n v="4135085.4789999998" in="0">
        <tpls c="5">
          <tpl fld="2" item="0"/>
          <tpl fld="3" item="2"/>
          <tpl hier="15" item="0"/>
          <tpl fld="1" item="0"/>
          <tpl fld="4" item="0"/>
        </tpls>
      </n>
      <n v="343759.39919999999" in="0">
        <tpls c="5">
          <tpl fld="2" item="23"/>
          <tpl fld="3" item="6"/>
          <tpl hier="15" item="0"/>
          <tpl fld="1" item="6"/>
          <tpl fld="4" item="0"/>
        </tpls>
      </n>
      <n v="477999.43170000002" in="0">
        <tpls c="5">
          <tpl fld="2" item="23"/>
          <tpl fld="3" item="6"/>
          <tpl hier="15" item="0"/>
          <tpl fld="1" item="3"/>
          <tpl fld="4" item="0"/>
        </tpls>
      </n>
      <n v="301502.57410000003" in="0">
        <tpls c="5">
          <tpl fld="2" item="23"/>
          <tpl fld="3" item="6"/>
          <tpl hier="15" item="0"/>
          <tpl fld="1" item="0"/>
          <tpl fld="4" item="0"/>
        </tpls>
      </n>
      <n v="2971886.4889000002" in="0">
        <tpls c="5">
          <tpl fld="2" item="19"/>
          <tpl fld="3" item="8"/>
          <tpl hier="15" item="0"/>
          <tpl fld="1" item="6"/>
          <tpl fld="4" item="0"/>
        </tpls>
      </n>
      <n v="3056986.0005999999" in="0">
        <tpls c="5">
          <tpl fld="2" item="19"/>
          <tpl fld="3" item="8"/>
          <tpl hier="15" item="0"/>
          <tpl fld="1" item="3"/>
          <tpl fld="4" item="0"/>
        </tpls>
      </n>
      <n v="3136465.6379" in="0">
        <tpls c="5">
          <tpl fld="2" item="19"/>
          <tpl fld="3" item="8"/>
          <tpl hier="15" item="0"/>
          <tpl fld="1" item="0"/>
          <tpl fld="4" item="0"/>
        </tpls>
      </n>
      <n v="1077969.9966" in="0">
        <tpls c="5">
          <tpl fld="2" item="24"/>
          <tpl fld="3" item="0"/>
          <tpl hier="15" item="0"/>
          <tpl fld="1" item="6"/>
          <tpl fld="4" item="0"/>
        </tpls>
      </n>
      <n v="984162.94689999998" in="0">
        <tpls c="5">
          <tpl fld="2" item="24"/>
          <tpl fld="3" item="0"/>
          <tpl hier="15" item="0"/>
          <tpl fld="1" item="3"/>
          <tpl fld="4" item="0"/>
        </tpls>
      </n>
      <n v="1024368.8098" in="0">
        <tpls c="5">
          <tpl fld="2" item="24"/>
          <tpl fld="3" item="0"/>
          <tpl hier="15" item="0"/>
          <tpl fld="1" item="0"/>
          <tpl fld="4" item="0"/>
        </tpls>
      </n>
      <n v="5440423.9420999996" in="0">
        <tpls c="5">
          <tpl fld="2" item="20"/>
          <tpl fld="3" item="4"/>
          <tpl hier="15" item="0"/>
          <tpl fld="1" item="6"/>
          <tpl fld="4" item="0"/>
        </tpls>
      </n>
      <n v="5829294.9595999997" in="0">
        <tpls c="5">
          <tpl fld="2" item="20"/>
          <tpl fld="3" item="4"/>
          <tpl hier="15" item="0"/>
          <tpl fld="1" item="3"/>
          <tpl fld="4" item="0"/>
        </tpls>
      </n>
      <n v="7158114.4053999996" in="0">
        <tpls c="5">
          <tpl fld="2" item="20"/>
          <tpl fld="3" item="4"/>
          <tpl hier="15" item="0"/>
          <tpl fld="1" item="0"/>
          <tpl fld="4" item="0"/>
        </tpls>
      </n>
      <n v="1192612.3089999999" in="0">
        <tpls c="5">
          <tpl fld="2" item="11"/>
          <tpl fld="3" item="6"/>
          <tpl hier="15" item="0"/>
          <tpl fld="1" item="10"/>
          <tpl fld="4" item="0"/>
        </tpls>
      </n>
      <n v="3765049.3552000001" in="0">
        <tpls c="5">
          <tpl fld="2" item="5"/>
          <tpl fld="3" item="5"/>
          <tpl hier="15" item="0"/>
          <tpl fld="1" item="10"/>
          <tpl fld="4" item="0"/>
        </tpls>
      </n>
      <n v="899141.14150000003" in="0">
        <tpls c="5">
          <tpl fld="2" item="8"/>
          <tpl fld="3" item="4"/>
          <tpl hier="15" item="0"/>
          <tpl fld="1" item="10"/>
          <tpl fld="4" item="0"/>
        </tpls>
      </n>
      <n v="439347.08439999999" in="0">
        <tpls c="5">
          <tpl fld="2" item="7"/>
          <tpl fld="3" item="0"/>
          <tpl hier="15" item="0"/>
          <tpl fld="1" item="10"/>
          <tpl fld="4" item="0"/>
        </tpls>
      </n>
      <n v="5185656.0448000003" in="0">
        <tpls c="5">
          <tpl fld="2" item="10"/>
          <tpl fld="3" item="4"/>
          <tpl hier="15" item="0"/>
          <tpl fld="1" item="10"/>
          <tpl fld="4" item="0"/>
        </tpls>
      </n>
      <n v="509557.77669999999" in="0">
        <tpls c="5">
          <tpl fld="2" item="4"/>
          <tpl fld="3" item="0"/>
          <tpl hier="15" item="0"/>
          <tpl fld="1" item="10"/>
          <tpl fld="4" item="0"/>
        </tpls>
      </n>
      <n v="3041781.0654000002" in="0">
        <tpls c="5">
          <tpl fld="2" item="3"/>
          <tpl fld="3" item="0"/>
          <tpl hier="15" item="0"/>
          <tpl fld="1" item="10"/>
          <tpl fld="4" item="0"/>
        </tpls>
      </n>
      <n v="1269813.2629" in="0">
        <tpls c="5">
          <tpl fld="2" item="8"/>
          <tpl fld="3" item="3"/>
          <tpl hier="15" item="0"/>
          <tpl fld="1" item="10"/>
          <tpl fld="4" item="0"/>
        </tpls>
      </n>
      <n v="2622485.4249999998" in="0">
        <tpls c="5">
          <tpl fld="2" item="7"/>
          <tpl fld="3" item="2"/>
          <tpl hier="15" item="0"/>
          <tpl fld="1" item="10"/>
          <tpl fld="4" item="0"/>
        </tpls>
      </n>
      <n v="1526097.3811999999" in="0">
        <tpls c="5">
          <tpl fld="2" item="6"/>
          <tpl fld="3" item="2"/>
          <tpl hier="15" item="0"/>
          <tpl fld="1" item="10"/>
          <tpl fld="4" item="0"/>
        </tpls>
      </n>
      <n v="1911256.4254000001" in="0">
        <tpls c="5">
          <tpl fld="2" item="0"/>
          <tpl fld="3" item="3"/>
          <tpl hier="15" item="0"/>
          <tpl fld="1" item="6"/>
          <tpl fld="4" item="0"/>
        </tpls>
      </n>
      <n v="2584669.1324999998" in="0">
        <tpls c="5">
          <tpl fld="2" item="0"/>
          <tpl fld="3" item="3"/>
          <tpl hier="15" item="0"/>
          <tpl fld="1" item="3"/>
          <tpl fld="4" item="0"/>
        </tpls>
      </n>
      <n v="1743561.54" in="0">
        <tpls c="5">
          <tpl fld="2" item="0"/>
          <tpl fld="3" item="3"/>
          <tpl hier="15" item="0"/>
          <tpl fld="1" item="0"/>
          <tpl fld="4" item="0"/>
        </tpls>
      </n>
      <n v="2507219.8585000001" in="0">
        <tpls c="5">
          <tpl fld="2" item="0"/>
          <tpl fld="3" item="3"/>
          <tpl hier="15" item="0"/>
          <tpl fld="1" item="9"/>
          <tpl fld="4" item="0"/>
        </tpls>
      </n>
      <n v="2267279.4816000001" in="0">
        <tpls c="5">
          <tpl fld="2" item="25"/>
          <tpl fld="3" item="6"/>
          <tpl hier="15" item="0"/>
          <tpl fld="1" item="6"/>
          <tpl fld="4" item="0"/>
        </tpls>
      </n>
      <n v="2316542.3273999998" in="0">
        <tpls c="5">
          <tpl fld="2" item="25"/>
          <tpl fld="3" item="6"/>
          <tpl hier="15" item="0"/>
          <tpl fld="1" item="3"/>
          <tpl fld="4" item="0"/>
        </tpls>
      </n>
      <n v="2506216.2845999999" in="0">
        <tpls c="5">
          <tpl fld="2" item="25"/>
          <tpl fld="3" item="6"/>
          <tpl hier="15" item="0"/>
          <tpl fld="1" item="0"/>
          <tpl fld="4" item="0"/>
        </tpls>
      </n>
      <n v="2373860.818" in="0">
        <tpls c="5">
          <tpl fld="2" item="25"/>
          <tpl fld="3" item="6"/>
          <tpl hier="15" item="0"/>
          <tpl fld="1" item="9"/>
          <tpl fld="4" item="0"/>
        </tpls>
      </n>
      <n v="791457.01950000005" in="0">
        <tpls c="5">
          <tpl fld="2" item="19"/>
          <tpl fld="3" item="0"/>
          <tpl hier="15" item="0"/>
          <tpl fld="1" item="6"/>
          <tpl fld="4" item="0"/>
        </tpls>
      </n>
      <n v="1123766.4382" in="0">
        <tpls c="5">
          <tpl fld="2" item="19"/>
          <tpl fld="3" item="0"/>
          <tpl hier="15" item="0"/>
          <tpl fld="1" item="3"/>
          <tpl fld="4" item="0"/>
        </tpls>
      </n>
      <n v="907599.5747" in="0">
        <tpls c="5">
          <tpl fld="2" item="19"/>
          <tpl fld="3" item="0"/>
          <tpl hier="15" item="0"/>
          <tpl fld="1" item="0"/>
          <tpl fld="4" item="0"/>
        </tpls>
      </n>
      <n v="938614.85199999996" in="0">
        <tpls c="5">
          <tpl fld="2" item="19"/>
          <tpl fld="3" item="0"/>
          <tpl hier="15" item="0"/>
          <tpl fld="1" item="9"/>
          <tpl fld="4" item="0"/>
        </tpls>
      </n>
      <n v="383422.6249" in="0">
        <tpls c="5">
          <tpl fld="2" item="26"/>
          <tpl fld="3" item="8"/>
          <tpl hier="15" item="0"/>
          <tpl fld="1" item="6"/>
          <tpl fld="4" item="0"/>
        </tpls>
      </n>
      <n v="477942.54340000002" in="0">
        <tpls c="5">
          <tpl fld="2" item="26"/>
          <tpl fld="3" item="8"/>
          <tpl hier="15" item="0"/>
          <tpl fld="1" item="3"/>
          <tpl fld="4" item="0"/>
        </tpls>
      </n>
      <n v="271547.35159999999" in="0">
        <tpls c="5">
          <tpl fld="2" item="26"/>
          <tpl fld="3" item="8"/>
          <tpl hier="15" item="0"/>
          <tpl fld="1" item="0"/>
          <tpl fld="4" item="0"/>
        </tpls>
      </n>
      <n v="515367.1054" in="0">
        <tpls c="5">
          <tpl fld="2" item="26"/>
          <tpl fld="3" item="8"/>
          <tpl hier="15" item="0"/>
          <tpl fld="1" item="9"/>
          <tpl fld="4" item="0"/>
        </tpls>
      </n>
      <n v="12948126.720899999" in="0">
        <tpls c="5">
          <tpl fld="2" item="20"/>
          <tpl fld="3" item="8"/>
          <tpl hier="15" item="0"/>
          <tpl fld="1" item="6"/>
          <tpl fld="4" item="0"/>
        </tpls>
      </n>
      <n v="12800833.754799999" in="0">
        <tpls c="5">
          <tpl fld="2" item="20"/>
          <tpl fld="3" item="8"/>
          <tpl hier="15" item="0"/>
          <tpl fld="1" item="3"/>
          <tpl fld="4" item="0"/>
        </tpls>
      </n>
      <n v="11826547.893999999" in="0">
        <tpls c="5">
          <tpl fld="2" item="20"/>
          <tpl fld="3" item="8"/>
          <tpl hier="15" item="0"/>
          <tpl fld="1" item="0"/>
          <tpl fld="4" item="0"/>
        </tpls>
      </n>
      <n v="12539055.3113" in="0">
        <tpls c="5">
          <tpl fld="2" item="20"/>
          <tpl fld="3" item="8"/>
          <tpl hier="15" item="0"/>
          <tpl fld="1" item="9"/>
          <tpl fld="4" item="0"/>
        </tpls>
      </n>
      <n v="393827.48019999999" in="0">
        <tpls c="5">
          <tpl fld="2" item="13"/>
          <tpl fld="3" item="0"/>
          <tpl hier="15" item="0"/>
          <tpl fld="1" item="11"/>
          <tpl fld="4" item="0"/>
        </tpls>
      </n>
      <n v="794059.28139999998" in="0">
        <tpls c="5">
          <tpl fld="2" item="21"/>
          <tpl fld="3" item="8"/>
          <tpl hier="15" item="0"/>
          <tpl fld="1" item="11"/>
          <tpl fld="4" item="0"/>
        </tpls>
      </n>
      <n v="1391534.6739000001" in="0">
        <tpls c="5">
          <tpl fld="2" item="15"/>
          <tpl fld="3" item="0"/>
          <tpl hier="15" item="0"/>
          <tpl fld="1" item="11"/>
          <tpl fld="4" item="0"/>
        </tpls>
      </n>
      <n v="1214732.0157000001" in="0">
        <tpls c="5">
          <tpl fld="2" item="22"/>
          <tpl fld="3" item="4"/>
          <tpl hier="15" item="0"/>
          <tpl fld="1" item="11"/>
          <tpl fld="4" item="0"/>
        </tpls>
      </n>
      <n v="1388149.3381000001" in="0">
        <tpls c="5">
          <tpl fld="2" item="13"/>
          <tpl fld="3" item="5"/>
          <tpl hier="15" item="0"/>
          <tpl fld="1" item="11"/>
          <tpl fld="4" item="0"/>
        </tpls>
      </n>
      <n v="1043397.411" in="0">
        <tpls c="5">
          <tpl fld="2" item="21"/>
          <tpl fld="3" item="2"/>
          <tpl hier="15" item="0"/>
          <tpl fld="1" item="11"/>
          <tpl fld="4" item="0"/>
        </tpls>
      </n>
      <n v="393213.65159999998" in="0">
        <tpls c="5">
          <tpl fld="2" item="15"/>
          <tpl fld="3" item="6"/>
          <tpl hier="15" item="0"/>
          <tpl fld="1" item="11"/>
          <tpl fld="4" item="0"/>
        </tpls>
      </n>
      <n v="273805.08679999999" in="0">
        <tpls c="5">
          <tpl fld="2" item="17"/>
          <tpl fld="3" item="0"/>
          <tpl hier="15" item="0"/>
          <tpl fld="1" item="11"/>
          <tpl fld="4" item="0"/>
        </tpls>
      </n>
      <n v="4139475.8383999998" in="0">
        <tpls c="5">
          <tpl fld="2" item="9"/>
          <tpl fld="3" item="0"/>
          <tpl hier="15" item="0"/>
          <tpl fld="1" item="11"/>
          <tpl fld="4" item="0"/>
        </tpls>
      </n>
      <n v="537752.82750000001" in="0">
        <tpls c="5">
          <tpl fld="2" item="18"/>
          <tpl fld="3" item="4"/>
          <tpl hier="15" item="0"/>
          <tpl fld="1" item="11"/>
          <tpl fld="4" item="0"/>
        </tpls>
      </n>
      <n v="828458.44480000006" in="0">
        <tpls c="5">
          <tpl fld="2" item="15"/>
          <tpl fld="3" item="7"/>
          <tpl hier="15" item="0"/>
          <tpl fld="1" item="11"/>
          <tpl fld="4" item="0"/>
        </tpls>
      </n>
      <n v="2534297.1751999999" in="0">
        <tpls c="5">
          <tpl fld="2" item="17"/>
          <tpl fld="3" item="6"/>
          <tpl hier="15" item="0"/>
          <tpl fld="1" item="11"/>
          <tpl fld="4" item="0"/>
        </tpls>
      </n>
      <n v="3191363.4780999999" in="0">
        <tpls c="5">
          <tpl fld="2" item="0"/>
          <tpl fld="3" item="4"/>
          <tpl hier="15" item="0"/>
          <tpl fld="1" item="6"/>
          <tpl fld="4" item="0"/>
        </tpls>
      </n>
      <n v="3021213.2684999998" in="0">
        <tpls c="5">
          <tpl fld="2" item="0"/>
          <tpl fld="3" item="4"/>
          <tpl hier="15" item="0"/>
          <tpl fld="1" item="3"/>
          <tpl fld="4" item="0"/>
        </tpls>
      </n>
      <n v="3852566.1502999999" in="0">
        <tpls c="5">
          <tpl fld="2" item="0"/>
          <tpl fld="3" item="4"/>
          <tpl hier="15" item="0"/>
          <tpl fld="1" item="0"/>
          <tpl fld="4" item="0"/>
        </tpls>
      </n>
      <n v="3594992.2960000001" in="0">
        <tpls c="5">
          <tpl fld="2" item="0"/>
          <tpl fld="3" item="4"/>
          <tpl hier="15" item="0"/>
          <tpl fld="1" item="9"/>
          <tpl fld="4" item="0"/>
        </tpls>
      </n>
      <n v="580701.36529999995" in="0">
        <tpls c="5">
          <tpl fld="2" item="1"/>
          <tpl fld="3" item="6"/>
          <tpl hier="15" item="0"/>
          <tpl fld="1" item="6"/>
          <tpl fld="4" item="0"/>
        </tpls>
      </n>
      <n v="549569.3175" in="0">
        <tpls c="5">
          <tpl fld="2" item="1"/>
          <tpl fld="3" item="6"/>
          <tpl hier="15" item="0"/>
          <tpl fld="1" item="3"/>
          <tpl fld="4" item="0"/>
        </tpls>
      </n>
      <n v="709741.05229999998" in="0">
        <tpls c="5">
          <tpl fld="2" item="1"/>
          <tpl fld="3" item="6"/>
          <tpl hier="15" item="0"/>
          <tpl fld="1" item="0"/>
          <tpl fld="4" item="0"/>
        </tpls>
      </n>
      <n v="790070.53579999995" in="0">
        <tpls c="5">
          <tpl fld="2" item="1"/>
          <tpl fld="3" item="6"/>
          <tpl hier="15" item="0"/>
          <tpl fld="1" item="9"/>
          <tpl fld="4" item="0"/>
        </tpls>
      </n>
      <n v="3682051.2792000002" in="0">
        <tpls c="5">
          <tpl fld="2" item="2"/>
          <tpl fld="3" item="5"/>
          <tpl hier="15" item="0"/>
          <tpl fld="1" item="6"/>
          <tpl fld="4" item="0"/>
        </tpls>
      </n>
      <n v="3004213.0033999998" in="0">
        <tpls c="5">
          <tpl fld="2" item="2"/>
          <tpl fld="3" item="5"/>
          <tpl hier="15" item="0"/>
          <tpl fld="1" item="3"/>
          <tpl fld="4" item="0"/>
        </tpls>
      </n>
      <n v="3181339.0342999999" in="0">
        <tpls c="5">
          <tpl fld="2" item="2"/>
          <tpl fld="3" item="5"/>
          <tpl hier="15" item="0"/>
          <tpl fld="1" item="0"/>
          <tpl fld="4" item="0"/>
        </tpls>
      </n>
      <n v="3688542.4807000002" in="0">
        <tpls c="5">
          <tpl fld="2" item="2"/>
          <tpl fld="3" item="5"/>
          <tpl hier="15" item="0"/>
          <tpl fld="1" item="9"/>
          <tpl fld="4" item="0"/>
        </tpls>
      </n>
      <n v="303419.43729999999" in="0">
        <tpls c="5">
          <tpl fld="2" item="26"/>
          <tpl fld="3" item="0"/>
          <tpl hier="15" item="0"/>
          <tpl fld="1" item="6"/>
          <tpl fld="4" item="0"/>
        </tpls>
      </n>
      <n v="399396.10969999997" in="0">
        <tpls c="5">
          <tpl fld="2" item="26"/>
          <tpl fld="3" item="0"/>
          <tpl hier="15" item="0"/>
          <tpl fld="1" item="3"/>
          <tpl fld="4" item="0"/>
        </tpls>
      </n>
      <n v="459901.00660000002" in="0">
        <tpls c="5">
          <tpl fld="2" item="26"/>
          <tpl fld="3" item="0"/>
          <tpl hier="15" item="0"/>
          <tpl fld="1" item="0"/>
          <tpl fld="4" item="0"/>
        </tpls>
      </n>
      <n v="325599.85989999998" in="0">
        <tpls c="5">
          <tpl fld="2" item="26"/>
          <tpl fld="3" item="0"/>
          <tpl hier="15" item="0"/>
          <tpl fld="1" item="9"/>
          <tpl fld="4" item="0"/>
        </tpls>
      </n>
      <n v="1608800.2448" in="0">
        <tpls c="5">
          <tpl fld="2" item="20"/>
          <tpl fld="3" item="0"/>
          <tpl hier="15" item="0"/>
          <tpl fld="1" item="6"/>
          <tpl fld="4" item="0"/>
        </tpls>
      </n>
      <n v="1452526.8792999999" in="0">
        <tpls c="5">
          <tpl fld="2" item="20"/>
          <tpl fld="3" item="0"/>
          <tpl hier="15" item="0"/>
          <tpl fld="1" item="3"/>
          <tpl fld="4" item="0"/>
        </tpls>
      </n>
      <n v="1253761.1995999999" in="0">
        <tpls c="5">
          <tpl fld="2" item="20"/>
          <tpl fld="3" item="0"/>
          <tpl hier="15" item="0"/>
          <tpl fld="1" item="0"/>
          <tpl fld="4" item="0"/>
        </tpls>
      </n>
      <n v="1357215.7213999999" in="0">
        <tpls c="5">
          <tpl fld="2" item="20"/>
          <tpl fld="3" item="0"/>
          <tpl hier="15" item="0"/>
          <tpl fld="1" item="9"/>
          <tpl fld="4" item="0"/>
        </tpls>
      </n>
    </entries>
    <sets count="1">
      <set count="1" maxRank="1" setDefinition="{[Calendar].[Year].&amp;[2012]}">
        <tpls c="1">
          <tpl fld="0" item="0"/>
        </tpls>
      </set>
    </sets>
    <queryCache count="51">
      <query mdx="[Calendar].[Month].&amp;[september]">
        <tpls c="1">
          <tpl fld="1" item="0"/>
        </tpls>
      </query>
      <query mdx="[BrnikData TXT - Copy].[Destination].&amp;[ZURICH]">
        <tpls c="1">
          <tpl fld="2" item="0"/>
        </tpls>
      </query>
      <query mdx="[BrnikData TXT - Copy].[Carrier].&amp;[Adria]">
        <tpls c="1">
          <tpl fld="3" item="0"/>
        </tpls>
      </query>
      <query mdx="[BrnikData TXT - Copy].[Destination].&amp;[SARAJEVO]">
        <tpls c="1">
          <tpl fld="2" item="1"/>
        </tpls>
      </query>
      <query mdx="[BrnikData TXT - Copy].[Destination].&amp;[MUNICH]">
        <tpls c="1">
          <tpl fld="2" item="2"/>
        </tpls>
      </query>
      <query mdx="[BrnikData TXT - Copy].[Destination].&amp;[ISTANBUL]">
        <tpls c="1">
          <tpl fld="2" item="3"/>
        </tpls>
      </query>
      <query mdx="[BrnikData TXT - Copy].[Carrier].&amp;[Turkish Airlines]">
        <tpls c="1">
          <tpl fld="3" item="1"/>
        </tpls>
      </query>
      <query mdx="[BrnikData TXT - Copy].[Destination].&amp;[BERLIN]">
        <tpls c="1">
          <tpl fld="2" item="4"/>
        </tpls>
      </query>
      <query mdx="[BrnikData TXT - Copy].[Carrier].&amp;[Wizzair]">
        <tpls c="1">
          <tpl fld="3" item="2"/>
        </tpls>
      </query>
      <query mdx="[BrnikData TXT - Copy].[Destination].&amp;[HELSINKI]">
        <tpls c="1">
          <tpl fld="2" item="5"/>
        </tpls>
      </query>
      <query mdx="[Calendar].[Month].&amp;[avgust]">
        <tpls c="1">
          <tpl fld="1" item="1"/>
        </tpls>
      </query>
      <query mdx="[BrnikData TXT - Copy].[Destination].&amp;[WARSAW]">
        <tpls c="1">
          <tpl fld="2" item="6"/>
        </tpls>
      </query>
      <query mdx="[BrnikData TXT - Copy].[Destination].&amp;[PRISTINA]">
        <tpls c="1">
          <tpl fld="2" item="7"/>
        </tpls>
      </query>
      <query mdx="[BrnikData TXT - Copy].[Destination].&amp;[MOSCOWSHEREMETYEVO]">
        <tpls c="1">
          <tpl fld="2" item="8"/>
        </tpls>
      </query>
      <query mdx="[BrnikData TXT - Copy].[Carrier].&amp;[Swiss]">
        <tpls c="1">
          <tpl fld="3" item="3"/>
        </tpls>
      </query>
      <query mdx="[BrnikData TXT - Copy].[Destination].&amp;[FRANKFURT]">
        <tpls c="1">
          <tpl fld="2" item="9"/>
        </tpls>
      </query>
      <query mdx="[Calendar].[Month].&amp;[julij]">
        <tpls c="1">
          <tpl fld="1" item="2"/>
        </tpls>
      </query>
      <query mdx="[BrnikData TXT - Copy].[Destination].&amp;[VIENNA]">
        <tpls c="1">
          <tpl fld="2" item="10"/>
        </tpls>
      </query>
      <query mdx="[BrnikData TXT - Copy].[Carrier].&amp;[Easyjet]">
        <tpls c="1">
          <tpl fld="3" item="4"/>
        </tpls>
      </query>
      <query mdx="[BrnikData TXT - Copy].[Carrier].&amp;[Finnair]">
        <tpls c="1">
          <tpl fld="3" item="5"/>
        </tpls>
      </query>
      <query mdx="[BrnikData TXT - Copy].[Destination].&amp;[BELGRADE]">
        <tpls c="1">
          <tpl fld="2" item="11"/>
        </tpls>
      </query>
      <query mdx="[BrnikData TXT - Copy].[Carrier].&amp;[Airserbia]">
        <tpls c="1">
          <tpl fld="3" item="6"/>
        </tpls>
      </query>
      <query mdx="[BrnikData TXT - Copy].[Destination].&amp;[PRAGUE]">
        <tpls c="1">
          <tpl fld="2" item="12"/>
        </tpls>
      </query>
      <query mdx="[BrnikData TXT - Copy].[Destination].&amp;[COPENHAGEN]">
        <tpls c="1">
          <tpl fld="2" item="13"/>
        </tpls>
      </query>
      <query mdx="[Calendar].[Month].&amp;[junij]">
        <tpls c="1">
          <tpl fld="1" item="3"/>
        </tpls>
      </query>
      <query mdx="[BrnikData TXT - Copy].[Destination].&amp;[AMSTERDAM]">
        <tpls c="1">
          <tpl fld="2" item="14"/>
        </tpls>
      </query>
      <query mdx="[BrnikData TXT - Copy].[Destination].&amp;[PODGORICA]">
        <tpls c="1">
          <tpl fld="2" item="15"/>
        </tpls>
      </query>
      <query mdx="[BrnikData TXT - Copy].[Destination].&amp;[BRUSSELSCHARLEROI]">
        <tpls c="1">
          <tpl fld="2" item="16"/>
        </tpls>
      </query>
      <query mdx="[Calendar].[Month].&amp;[maj]">
        <tpls c="1">
          <tpl fld="1" item="4"/>
        </tpls>
      </query>
      <query mdx="[BrnikData TXT - Copy].[Destination].&amp;[TIRANA]">
        <tpls c="1">
          <tpl fld="2" item="17"/>
        </tpls>
      </query>
      <query mdx="[BrnikData TXT - Copy].[Destination].&amp;[MANCHESTER]">
        <tpls c="1">
          <tpl fld="2" item="18"/>
        </tpls>
      </query>
      <query mdx="[BrnikData TXT - Copy].[Destination].[All]">
        <tpls c="1">
          <tpl hier="3" item="4294967295"/>
        </tpls>
      </query>
      <query mdx="[BrnikData TXT - Copy].[Destination].&amp;[PARISCHARLESDEGAULLE]">
        <tpls c="1">
          <tpl fld="2" item="19"/>
        </tpls>
      </query>
      <query mdx="[BrnikData TXT - Copy].[Destination].&amp;[BRUSSELS]">
        <tpls c="1">
          <tpl fld="2" item="20"/>
        </tpls>
      </query>
      <query mdx="[Calendar].[Month].&amp;[april]">
        <tpls c="1">
          <tpl fld="1" item="5"/>
        </tpls>
      </query>
      <query mdx="[BrnikData TXT - Copy].[Carrier].&amp;[Montenegro Airlines]">
        <tpls c="1">
          <tpl fld="3" item="7"/>
        </tpls>
      </query>
      <query mdx="[Calendar].[Month].&amp;[marec]">
        <tpls c="1">
          <tpl fld="1" item="6"/>
        </tpls>
      </query>
      <query mdx="[BrnikData TXT - Copy].[Destination].&amp;[LONDONStansted]">
        <tpls c="1">
          <tpl fld="2" item="21"/>
        </tpls>
      </query>
      <query mdx="[Calendar].[Month].&amp;[februar]">
        <tpls c="1">
          <tpl fld="1" item="7"/>
        </tpls>
      </query>
      <query mdx="[BrnikData TXT - Copy].[Destination].&amp;[TELAVIVBENGURION]">
        <tpls c="1">
          <tpl fld="2" item="22"/>
        </tpls>
      </query>
      <query mdx="[BrnikData TXT - Copy].[Carrier].&amp;[Airfrance]">
        <tpls c="1">
          <tpl fld="3" item="8"/>
        </tpls>
      </query>
      <query mdx="[Calendar].[Month].[All]">
        <tpls c="1">
          <tpl hier="17" item="4294967295"/>
        </tpls>
      </query>
      <query mdx="[Calendar].[Month].&amp;[januar]">
        <tpls c="1">
          <tpl fld="1" item="8"/>
        </tpls>
      </query>
      <query mdx="[BrnikData TXT - Copy].[Destination].&amp;[STOCKHOLMARLANDA]">
        <tpls c="1">
          <tpl fld="2" item="23"/>
        </tpls>
      </query>
      <query mdx="[Measures].[True Income]">
        <tpls c="1">
          <tpl fld="4" item="0"/>
        </tpls>
      </query>
      <query mdx="[Calendar].[Month].&amp;[december]">
        <tpls c="1">
          <tpl fld="1" item="9"/>
        </tpls>
      </query>
      <query mdx="[BrnikData TXT - Copy].[Destination].&amp;[LONDONLuton]">
        <tpls c="1">
          <tpl fld="2" item="24"/>
        </tpls>
      </query>
      <query mdx="[Calendar].[Month].&amp;[november]">
        <tpls c="1">
          <tpl fld="1" item="10"/>
        </tpls>
      </query>
      <query mdx="[BrnikData TXT - Copy].[Destination].&amp;[SKOPJE]">
        <tpls c="1">
          <tpl fld="2" item="25"/>
        </tpls>
      </query>
      <query mdx="[BrnikData TXT - Copy].[Destination].&amp;[LONDONGATWICK]">
        <tpls c="1">
          <tpl fld="2" item="26"/>
        </tpls>
      </query>
      <query mdx="[Calendar].[Month].&amp;[oktober]">
        <tpls c="1">
          <tpl fld="1" item="11"/>
        </tpls>
      </query>
    </queryCache>
    <serverFormats count="1">
      <serverFormat format="\$#,0;(\$#,0);\$#,0"/>
    </serverFormats>
  </tupleCache>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Gašper Kamenšek | Excel Olympics" refreshedDate="44541.846364120371" backgroundQuery="1" createdVersion="7" refreshedVersion="7" minRefreshableVersion="3" recordCount="0" supportSubquery="1" supportAdvancedDrill="1" xr:uid="{13AE79BD-C4C3-4DC9-A936-2ED86D7F216C}">
  <cacheSource type="external" connectionId="7"/>
  <cacheFields count="2">
    <cacheField name="[Table1].[Column1].[Column1]" caption="Column1" numFmtId="0" hierarchy="21" level="1">
      <sharedItems containsSemiMixedTypes="0" containsString="0" containsNumber="1" containsInteger="1" minValue="12" maxValue="31" count="20">
        <n v="12"/>
        <n v="13"/>
        <n v="14"/>
        <n v="15"/>
        <n v="16"/>
        <n v="17"/>
        <n v="18"/>
        <n v="19"/>
        <n v="20"/>
        <n v="21"/>
        <n v="22"/>
        <n v="23"/>
        <n v="24"/>
        <n v="25"/>
        <n v="26"/>
        <n v="27"/>
        <n v="28"/>
        <n v="29"/>
        <n v="30"/>
        <n v="31"/>
      </sharedItems>
      <extLst>
        <ext xmlns:x15="http://schemas.microsoft.com/office/spreadsheetml/2010/11/main" uri="{4F2E5C28-24EA-4eb8-9CBF-B6C8F9C3D259}">
          <x15:cachedUniqueNames>
            <x15:cachedUniqueName index="0" name="[Table1].[Column1].&amp;[12]"/>
            <x15:cachedUniqueName index="1" name="[Table1].[Column1].&amp;[13]"/>
            <x15:cachedUniqueName index="2" name="[Table1].[Column1].&amp;[14]"/>
            <x15:cachedUniqueName index="3" name="[Table1].[Column1].&amp;[15]"/>
            <x15:cachedUniqueName index="4" name="[Table1].[Column1].&amp;[16]"/>
            <x15:cachedUniqueName index="5" name="[Table1].[Column1].&amp;[17]"/>
            <x15:cachedUniqueName index="6" name="[Table1].[Column1].&amp;[18]"/>
            <x15:cachedUniqueName index="7" name="[Table1].[Column1].&amp;[19]"/>
            <x15:cachedUniqueName index="8" name="[Table1].[Column1].&amp;[20]"/>
            <x15:cachedUniqueName index="9" name="[Table1].[Column1].&amp;[21]"/>
            <x15:cachedUniqueName index="10" name="[Table1].[Column1].&amp;[22]"/>
            <x15:cachedUniqueName index="11" name="[Table1].[Column1].&amp;[23]"/>
            <x15:cachedUniqueName index="12" name="[Table1].[Column1].&amp;[24]"/>
            <x15:cachedUniqueName index="13" name="[Table1].[Column1].&amp;[25]"/>
            <x15:cachedUniqueName index="14" name="[Table1].[Column1].&amp;[26]"/>
            <x15:cachedUniqueName index="15" name="[Table1].[Column1].&amp;[27]"/>
            <x15:cachedUniqueName index="16" name="[Table1].[Column1].&amp;[28]"/>
            <x15:cachedUniqueName index="17" name="[Table1].[Column1].&amp;[29]"/>
            <x15:cachedUniqueName index="18" name="[Table1].[Column1].&amp;[30]"/>
            <x15:cachedUniqueName index="19" name="[Table1].[Column1].&amp;[31]"/>
          </x15:cachedUniqueNames>
        </ext>
      </extLst>
    </cacheField>
    <cacheField name="[Measures].[Sum of Column2]" caption="Sum of Column2" numFmtId="0" hierarchy="36" level="32767"/>
  </cacheFields>
  <cacheHierarchies count="38">
    <cacheHierarchy uniqueName="[BrnikData TXT - Copy].[ID]" caption="ID" attribute="1" defaultMemberUniqueName="[BrnikData TXT - Copy].[ID].[All]" allUniqueName="[BrnikData TXT - Copy].[ID].[All]" dimensionUniqueName="[BrnikData TXT - Copy]" displayFolder="" count="0" memberValueDatatype="130" unbalanced="0"/>
    <cacheHierarchy uniqueName="[BrnikData TXT - Copy].[Date]" caption="Date" attribute="1" time="1" defaultMemberUniqueName="[BrnikData TXT - Copy].[Date].[All]" allUniqueName="[BrnikData TXT - Copy].[Date].[All]" dimensionUniqueName="[BrnikData TXT - Copy]" displayFolder="" count="0" memberValueDatatype="7" unbalanced="0"/>
    <cacheHierarchy uniqueName="[BrnikData TXT - Copy].[Time]" caption="Time" attribute="1" defaultMemberUniqueName="[BrnikData TXT - Copy].[Time].[All]" allUniqueName="[BrnikData TXT - Copy].[Time].[All]" dimensionUniqueName="[BrnikData TXT - Copy]" displayFolder="" count="0" memberValueDatatype="130" unbalanced="0"/>
    <cacheHierarchy uniqueName="[BrnikData TXT - Copy].[Destination]" caption="Destination" attribute="1" defaultMemberUniqueName="[BrnikData TXT - Copy].[Destination].[All]" allUniqueName="[BrnikData TXT - Copy].[Destination].[All]" dimensionUniqueName="[BrnikData TXT - Copy]" displayFolder="" count="0" memberValueDatatype="130" unbalanced="0"/>
    <cacheHierarchy uniqueName="[BrnikData TXT - Copy].[Carrier]" caption="Carrier" attribute="1" defaultMemberUniqueName="[BrnikData TXT - Copy].[Carrier].[All]" allUniqueName="[BrnikData TXT - Copy].[Carrier].[All]" dimensionUniqueName="[BrnikData TXT - Copy]" displayFolder="" count="0" memberValueDatatype="130" unbalanced="0"/>
    <cacheHierarchy uniqueName="[BrnikData TXT - Copy].[Plane]" caption="Plane" attribute="1" defaultMemberUniqueName="[BrnikData TXT - Copy].[Plane].[All]" allUniqueName="[BrnikData TXT - Copy].[Plane].[All]" dimensionUniqueName="[BrnikData TXT - Copy]" displayFolder="" count="0" memberValueDatatype="130" unbalanced="0"/>
    <cacheHierarchy uniqueName="[BrnikData TXT - Copy].[No. Of Passengers BC]" caption="No. Of Passengers BC" attribute="1" defaultMemberUniqueName="[BrnikData TXT - Copy].[No. Of Passengers BC].[All]" allUniqueName="[BrnikData TXT - Copy].[No. Of Passengers BC].[All]" dimensionUniqueName="[BrnikData TXT - Copy]" displayFolder="" count="0" memberValueDatatype="130" unbalanced="0"/>
    <cacheHierarchy uniqueName="[BrnikData TXT - Copy].[No. Of Passengers EC]" caption="No. Of Passengers EC" attribute="1" defaultMemberUniqueName="[BrnikData TXT - Copy].[No. Of Passengers EC].[All]" allUniqueName="[BrnikData TXT - Copy].[No. Of Passengers EC].[All]" dimensionUniqueName="[BrnikData TXT - Copy]" displayFolder="" count="0" memberValueDatatype="130" unbalanced="0"/>
    <cacheHierarchy uniqueName="[BrnikData TXT - Copy].[Income]" caption="Income" attribute="1" defaultMemberUniqueName="[BrnikData TXT - Copy].[Income].[All]" allUniqueName="[BrnikData TXT - Copy].[Income].[All]" dimensionUniqueName="[BrnikData TXT - Copy]" displayFolder="" count="0" memberValueDatatype="5" unbalanced="0"/>
    <cacheHierarchy uniqueName="[BrnikData TXT - Copy].[Duration Of Flight]" caption="Duration Of Flight" attribute="1" defaultMemberUniqueName="[BrnikData TXT - Copy].[Duration Of Flight].[All]" allUniqueName="[BrnikData TXT - Copy].[Duration Of Flight].[All]" dimensionUniqueName="[BrnikData TXT - Copy]" displayFolder="" count="0" memberValueDatatype="130" unbalanced="0"/>
    <cacheHierarchy uniqueName="[BrnikData TXT - Copy].[Direct]" caption="Direct" attribute="1" defaultMemberUniqueName="[BrnikData TXT - Copy].[Direct].[All]" allUniqueName="[BrnikData TXT - Copy].[Direct].[All]" dimensionUniqueName="[BrnikData TXT - Copy]" displayFolder="" count="0" memberValueDatatype="130" unbalanced="0"/>
    <cacheHierarchy uniqueName="[BrnikData TXT - Copy].[Cancellation]" caption="Cancellation" attribute="1" defaultMemberUniqueName="[BrnikData TXT - Copy].[Cancellation].[All]" allUniqueName="[BrnikData TXT - Copy].[Cancellation].[All]" dimensionUniqueName="[BrnikData TXT - Copy]" displayFolder="" count="0" memberValueDatatype="130" unbalanced="0"/>
    <cacheHierarchy uniqueName="[BrnikData TXT - Copy].[Delay]" caption="Delay" attribute="1" defaultMemberUniqueName="[BrnikData TXT - Copy].[Delay].[All]" allUniqueName="[BrnikData TXT - Copy].[Delay].[All]" dimensionUniqueName="[BrnikData TXT - Copy]" displayFolder="" count="0" memberValueDatatype="130" unbalanced="0"/>
    <cacheHierarchy uniqueName="[Calendar].[Date]" caption="Date" attribute="1" time="1" keyAttribute="1" defaultMemberUniqueName="[Calendar].[Date].[All]" allUniqueName="[Calendar].[Date].[All]" dimensionUniqueName="[Calendar]" displayFolder="" count="0" memberValueDatatype="7" unbalanced="0"/>
    <cacheHierarchy uniqueName="[Calendar].[Date Hierarchy]" caption="Date Hierarchy" time="1" defaultMemberUniqueName="[Calendar].[Date Hierarchy].[All]" allUniqueName="[Calendar].[Date Hierarchy].[All]" dimensionUniqueName="[Calendar]" displayFolder="" count="0" unbalanced="0"/>
    <cacheHierarchy uniqueName="[Calendar].[Year]" caption="Year" attribute="1" time="1" defaultMemberUniqueName="[Calendar].[Year].[All]" allUniqueName="[Calendar].[Year].[All]" dimensionUniqueName="[Calendar]" displayFolder="" count="0" memberValueDatatype="20" unbalanced="0"/>
    <cacheHierarchy uniqueName="[Calendar].[Month Number]" caption="Month Number" attribute="1" time="1" defaultMemberUniqueName="[Calendar].[Month Number].[All]" allUniqueName="[Calendar].[Month Number].[All]" dimensionUniqueName="[Calendar]" displayFolder="" count="0" memberValueDatatype="20" unbalanced="0"/>
    <cacheHierarchy uniqueName="[Calendar].[Month]" caption="Month" attribute="1" time="1" defaultMemberUniqueName="[Calendar].[Month].[All]" allUniqueName="[Calendar].[Month].[All]" dimensionUniqueName="[Calendar]" displayFolder="" count="0" memberValueDatatype="130" unbalanced="0"/>
    <cacheHierarchy uniqueName="[Calendar].[MMM-YYYY]" caption="MMM-YYYY" attribute="1" time="1" defaultMemberUniqueName="[Calendar].[MMM-YYYY].[All]" allUniqueName="[Calendar].[MMM-YYYY].[All]" dimensionUniqueName="[Calendar]" displayFolder="" count="0" memberValueDatatype="130" unbalanced="0"/>
    <cacheHierarchy uniqueName="[Calendar].[Day Of Week Number]" caption="Day Of Week Number" attribute="1" time="1" defaultMemberUniqueName="[Calendar].[Day Of Week Number].[All]" allUniqueName="[Calendar].[Day Of Week Number].[All]" dimensionUniqueName="[Calendar]" displayFolder="" count="0" memberValueDatatype="20" unbalanced="0"/>
    <cacheHierarchy uniqueName="[Calendar].[Day Of Week]" caption="Day Of Week" attribute="1" time="1" defaultMemberUniqueName="[Calendar].[Day Of Week].[All]" allUniqueName="[Calendar].[Day Of Week].[All]" dimensionUniqueName="[Calendar]" displayFolder="" count="0" memberValueDatatype="130" unbalanced="0"/>
    <cacheHierarchy uniqueName="[Table1].[Column1]" caption="Column1" attribute="1" defaultMemberUniqueName="[Table1].[Column1].[All]" allUniqueName="[Table1].[Column1].[All]" dimensionUniqueName="[Table1]" displayFolder="" count="2" memberValueDatatype="20" unbalanced="0">
      <fieldsUsage count="2">
        <fieldUsage x="-1"/>
        <fieldUsage x="0"/>
      </fieldsUsage>
    </cacheHierarchy>
    <cacheHierarchy uniqueName="[Table1].[Column2]" caption="Column2" attribute="1" defaultMemberUniqueName="[Table1].[Column2].[All]" allUniqueName="[Table1].[Column2].[All]" dimensionUniqueName="[Table1]" displayFolder="" count="0" memberValueDatatype="20" unbalanced="0"/>
    <cacheHierarchy uniqueName="[Table1].[Column3]" caption="Column3" attribute="1" defaultMemberUniqueName="[Table1].[Column3].[All]" allUniqueName="[Table1].[Column3].[All]" dimensionUniqueName="[Table1]" displayFolder="" count="0" memberValueDatatype="20" unbalanced="0"/>
    <cacheHierarchy uniqueName="[Table1].[Column4]" caption="Column4" attribute="1" defaultMemberUniqueName="[Table1].[Column4].[All]" allUniqueName="[Table1].[Column4].[All]" dimensionUniqueName="[Table1]" displayFolder="" count="0" memberValueDatatype="20" unbalanced="0"/>
    <cacheHierarchy uniqueName="[Table1].[Column5]" caption="Column5" attribute="1" defaultMemberUniqueName="[Table1].[Column5].[All]" allUniqueName="[Table1].[Column5].[All]" dimensionUniqueName="[Table1]" displayFolder="" count="0" memberValueDatatype="20" unbalanced="0"/>
    <cacheHierarchy uniqueName="[Table1].[Column6]" caption="Column6" attribute="1" defaultMemberUniqueName="[Table1].[Column6].[All]" allUniqueName="[Table1].[Column6].[All]" dimensionUniqueName="[Table1]" displayFolder="" count="0" memberValueDatatype="20" unbalanced="0"/>
    <cacheHierarchy uniqueName="[Table1].[Column7]" caption="Column7" attribute="1" defaultMemberUniqueName="[Table1].[Column7].[All]" allUniqueName="[Table1].[Column7].[All]" dimensionUniqueName="[Table1]" displayFolder="" count="0" memberValueDatatype="20" unbalanced="0"/>
    <cacheHierarchy uniqueName="[Table1].[Column8]" caption="Column8" attribute="1" defaultMemberUniqueName="[Table1].[Column8].[All]" allUniqueName="[Table1].[Column8].[All]" dimensionUniqueName="[Table1]" displayFolder="" count="0" memberValueDatatype="20" unbalanced="0"/>
    <cacheHierarchy uniqueName="[Measures].[Income Base]" caption="Income Base" measure="1" displayFolder="" measureGroup="BrnikData TXT - Copy" count="0"/>
    <cacheHierarchy uniqueName="[Measures].[True Income]" caption="True Income" measure="1" displayFolder="" measureGroup="BrnikData TXT - Copy" count="0"/>
    <cacheHierarchy uniqueName="[Measures].[__XL_Count BrnikData TXT - Copy]" caption="__XL_Count BrnikData TXT - Copy" measure="1" displayFolder="" measureGroup="BrnikData TXT - Copy" count="0" hidden="1"/>
    <cacheHierarchy uniqueName="[Measures].[__XL_Count Calendar]" caption="__XL_Count Calendar" measure="1" displayFolder="" measureGroup="Calendar" count="0" hidden="1"/>
    <cacheHierarchy uniqueName="[Measures].[__XL_Count Table1]" caption="__XL_Count Table1" measure="1" displayFolder="" measureGroup="Table1" count="0" hidden="1"/>
    <cacheHierarchy uniqueName="[Measures].[__No measures defined]" caption="__No measures defined" measure="1" displayFolder="" count="0" hidden="1"/>
    <cacheHierarchy uniqueName="[Measures].[Sum of Income]" caption="Sum of Income" measure="1" displayFolder="" measureGroup="BrnikData TXT - Copy" count="0" hidden="1">
      <extLst>
        <ext xmlns:x15="http://schemas.microsoft.com/office/spreadsheetml/2010/11/main" uri="{B97F6D7D-B522-45F9-BDA1-12C45D357490}">
          <x15:cacheHierarchy aggregatedColumn="8"/>
        </ext>
      </extLst>
    </cacheHierarchy>
    <cacheHierarchy uniqueName="[Measures].[Sum of Column2]" caption="Sum of Column2" measure="1" displayFolder="" measureGroup="Table1" count="0" oneField="1" hidden="1">
      <fieldsUsage count="1">
        <fieldUsage x="1"/>
      </fieldsUsage>
      <extLst>
        <ext xmlns:x15="http://schemas.microsoft.com/office/spreadsheetml/2010/11/main" uri="{B97F6D7D-B522-45F9-BDA1-12C45D357490}">
          <x15:cacheHierarchy aggregatedColumn="22"/>
        </ext>
      </extLst>
    </cacheHierarchy>
    <cacheHierarchy uniqueName="[MySet]" caption="MySet" set="1" displayFolder="" count="0" unbalanced="0" unbalancedGroup="0">
      <extLst>
        <ext xmlns:x14="http://schemas.microsoft.com/office/spreadsheetml/2009/9/main" uri="{8CF416AD-EC4C-4aba-99F5-12A058AE0983}">
          <x14:cacheHierarchy flattenHierarchies="0" hierarchizeDistinct="0"/>
        </ext>
      </extLst>
    </cacheHierarchy>
  </cacheHierarchies>
  <kpis count="0"/>
  <calculatedMembers count="1">
    <calculatedMember name="[MySet]" mdx="{([BrnikData TXT - Copy].[Destination].&amp;[AMSTERDAM],[BrnikData TXT - Copy].[Carrier].&amp;[Adria]),([BrnikData TXT - Copy].[Destination].&amp;[BELGRADE],[BrnikData TXT - Copy].[Carrier].&amp;[Airserbia]),([BrnikData TXT - Copy].[Destination].&amp;[BERLIN],[BrnikData TXT - Copy].[Carrier].&amp;[Adria]),([BrnikData TXT - Copy].[Destination].&amp;[BERLIN],[BrnikData TXT - Copy].[Carrier].&amp;[Wizzair]),([BrnikData TXT - Copy].[Destination].&amp;[BRUSSELS],[BrnikData TXT - Copy].[Carrier].&amp;[Adria]),([BrnikData TXT - Copy].[Destination].&amp;[BRUSSELS],[BrnikData TXT - Copy].[Carrier].&amp;[Airfrance]),([BrnikData TXT - Copy].[Destination].&amp;[BRUSSELS],[BrnikData TXT - Copy].[Carrier].&amp;[Easyjet]),([BrnikData TXT - Copy].[Destination].&amp;[BRUSSELSCHARLEROI],[BrnikData TXT - Copy].[Carrier].&amp;[Adria]),([BrnikData TXT - Copy].[Destination].&amp;[COPENHAGEN],[BrnikData TXT - Copy].[Carrier].&amp;[Adria]),([BrnikData TXT - Copy].[Destination].&amp;[COPENHAGEN],[BrnikData TXT - Copy].[Carrier].&amp;[Finnair]),([BrnikData TXT - Copy].[Destination].&amp;[FRANKFURT],[BrnikData TXT - Copy].[Carrier].&amp;[Adria]),([BrnikData TXT - Copy].[Destination].&amp;[FRANKFURT],[BrnikData TXT - Copy].[Carrier].&amp;[Easyjet]),([BrnikData TXT - Copy].[Destination].&amp;[HELSINKI],[BrnikData TXT - Copy].[Carrier].&amp;[Adria]),([BrnikData TXT - Copy].[Destination].&amp;[HELSINKI],[BrnikData TXT - Copy].[Carrier].&amp;[Finnair]),([BrnikData TXT - Copy].[Destination].&amp;[ISTANBUL],[BrnikData TXT - Copy].[Carrier].&amp;[Adria]),([BrnikData TXT - Copy].[Destination].&amp;[ISTANBUL],[BrnikData TXT - Copy].[Carrier].&amp;[Turkish Airlines]),([BrnikData TXT - Copy].[Destination].&amp;[LONDONGATWICK],[BrnikData TXT - Copy].[Carrier].&amp;[Adria]),([BrnikData TXT - Copy].[Destination].&amp;[LONDONGATWICK],[BrnikData TXT - Copy].[Carrier].&amp;[Airfrance]),([BrnikData TXT - Copy].[Destination].&amp;[LONDONLuton],[BrnikData TXT - Copy].[Carrier].&amp;[Adria]),([BrnikData TXT - Copy].[Destination].&amp;[LONDONStansted],[BrnikData TXT - Copy].[Carrier].&amp;[Adria]),([BrnikData TXT - Copy].[Destination].&amp;[LONDONStansted],[BrnikData TXT - Copy].[Carrier].&amp;[Airfrance]),([BrnikData TXT - Copy].[Destination].&amp;[LONDONStansted],[BrnikData TXT - Copy].[Carrier].&amp;[Wizzair]),([BrnikData TXT - Copy].[Destination].&amp;[MANCHESTER],[BrnikData TXT - Copy].[Carrier].&amp;[Easyjet]),([BrnikData TXT - Copy].[Destination].&amp;[MANCHESTER],[BrnikData TXT - Copy].[Carrier].&amp;[Wizzair]),([BrnikData TXT - Copy].[Destination].&amp;[MOSCOWSHEREMETYEVO],[BrnikData TXT - Copy].[Carrier].&amp;[Adria]),([BrnikData TXT - Copy].[Destination].&amp;[MOSCOWSHEREMETYEVO],[BrnikData TXT - Copy].[Carrier].&amp;[Easyjet]),([BrnikData TXT - Copy].[Destination].&amp;[MOSCOWSHEREMETYEVO],[BrnikData TXT - Copy].[Carrier].&amp;[Swiss]),([BrnikData TXT - Copy].[Destination].&amp;[MUNICH],[BrnikData TXT - Copy].[Carrier].&amp;[Adria]),([BrnikData TXT - Copy].[Destination].&amp;[MUNICH],[BrnikData TXT - Copy].[Carrier].&amp;[Finnair]),([BrnikData TXT - Copy].[Destination].&amp;[PARISCHARLESDEGAULLE],[BrnikData TXT - Copy].[Carrier].&amp;[Adria]),([BrnikData TXT - Copy].[Destination].&amp;[PARISCHARLESDEGAULLE],[BrnikData TXT - Copy].[Carrier].&amp;[Airfrance]),([BrnikData TXT - Copy].[Destination].&amp;[PARISCHARLESDEGAULLE],[BrnikData TXT - Copy].[Carrier].&amp;[Wizzair]),([BrnikData TXT - Copy].[Destination].&amp;[PODGORICA],[BrnikData TXT - Copy].[Carrier].&amp;[Adria]),([BrnikData TXT - Copy].[Destination].&amp;[PODGORICA],[BrnikData TXT - Copy].[Carrier].&amp;[Airserbia]),([BrnikData TXT - Copy].[Destination].&amp;[PODGORICA],[BrnikData TXT - Copy].[Carrier].&amp;[Montenegro Airlines]),([BrnikData TXT - Copy].[Destination].&amp;[PRAGUE],[BrnikData TXT - Copy].[Carrier].&amp;[Adria]),([BrnikData TXT - Copy].[Destination].&amp;[PRAGUE],[BrnikData TXT - Copy].[Carrier].&amp;[Wizzair]),([BrnikData TXT - Copy].[Destination].&amp;[PRISTINA],[BrnikData TXT - Copy].[Carrier].&amp;[Adria]),([BrnikData TXT - Copy].[Destination].&amp;[PRISTINA],[BrnikData TXT - Copy].[Carrier].&amp;[Wizzair]),([BrnikData TXT - Copy].[Destination].&amp;[SARAJEVO],[BrnikData TXT - Copy].[Carrier].&amp;[Adria]),([BrnikData TXT - Copy].[Destination].&amp;[SARAJEVO],[BrnikData TXT - Copy].[Carrier].&amp;[Airserbia]),([BrnikData TXT - Copy].[Destination].&amp;[SKOPJE],[BrnikData TXT - Copy].[Carrier].&amp;[Airserbia]),([BrnikData TXT - Copy].[Destination].&amp;[STOCKHOLMARLANDA],[BrnikData TXT - Copy].[Carrier].&amp;[Airserbia]),([BrnikData TXT - Copy].[Destination].&amp;[STOCKHOLMARLANDA],[BrnikData TXT - Copy].[Carrier].&amp;[Finnair]),([BrnikData TXT - Copy].[Destination].&amp;[TELAVIVBENGURION],[BrnikData TXT - Copy].[Carrier].&amp;[Easyjet]),([BrnikData TXT - Copy].[Destination].&amp;[TIRANA],[BrnikData TXT - Copy].[Carrier].&amp;[Adria]),([BrnikData TXT - Copy].[Destination].&amp;[TIRANA],[BrnikData TXT - Copy].[Carrier].&amp;[Airserbia]),([BrnikData TXT - Copy].[Destination].&amp;[TIRANA],[BrnikData TXT - Copy].[Carrier].&amp;[Easyjet]),([BrnikData TXT - Copy].[Destination].&amp;[VIENNA],[BrnikData TXT - Copy].[Carrier].&amp;[Adria]),([BrnikData TXT - Copy].[Destination].&amp;[VIENNA],[BrnikData TXT - Copy].[Carrier].&amp;[Easyjet]),([BrnikData TXT - Copy].[Destination].&amp;[WARSAW],[BrnikData TXT - Copy].[Carrier].&amp;[Wizzair]),([BrnikData TXT - Copy].[Destination].&amp;[ZURICH],[BrnikData TXT - Copy].[Carrier].&amp;[Adria]),([BrnikData TXT - Copy].[Destination].&amp;[ZURICH],[BrnikData TXT - Copy].[Carrier].&amp;[Easyjet]),([BrnikData TXT - Copy].[Destination].&amp;[ZURICH],[BrnikData TXT - Copy].[Carrier].&amp;[Swiss]),([BrnikData TXT - Copy].[Destination].&amp;[ZURICH],[BrnikData TXT - Copy].[Carrier].&amp;[Wizzair]),([BrnikData TXT - Copy].[Destination].[All],[BrnikData TXT - Copy].[Carrier].[All])}" set="1">
      <extLst>
        <ext xmlns:x14="http://schemas.microsoft.com/office/spreadsheetml/2009/9/main" uri="{0C70D0D5-359C-4a49-802D-23BBF952B5CE}">
          <x14:calculatedMember flattenHierarchies="0" hierarchizeDistinct="0">
            <x14:tupleSet rowCount="56" columnCount="2">
              <x14:headers>
                <x14:header uniqueName="[BrnikData TXT - Copy].[Destination].[Destination]" hierarchyName="[BrnikData TXT - Copy].[Destination]"/>
                <x14:header uniqueName="[BrnikData TXT - Copy].[Carrier].[Carrier]" hierarchyName="[BrnikData TXT - Copy].[Carrier]"/>
              </x14:headers>
              <x14:rows>
                <x14:row>
                  <x14:rowItem u="[BrnikData TXT - Copy].[Destination].&amp;[AMSTERDAM]" d="AMSTERDAM"/>
                  <x14:rowItem u="[BrnikData TXT - Copy].[Carrier].&amp;[Adria]" d="Adria"/>
                </x14:row>
                <x14:row>
                  <x14:rowItem u="[BrnikData TXT - Copy].[Destination].&amp;[BELGRADE]" d="BELGRADE"/>
                  <x14:rowItem u="[BrnikData TXT - Copy].[Carrier].&amp;[Airserbia]" d="Airserbia"/>
                </x14:row>
                <x14:row>
                  <x14:rowItem u="[BrnikData TXT - Copy].[Destination].&amp;[BERLIN]" d="BERLIN"/>
                  <x14:rowItem u="[BrnikData TXT - Copy].[Carrier].&amp;[Adria]" d="Adria"/>
                </x14:row>
                <x14:row>
                  <x14:rowItem u="[BrnikData TXT - Copy].[Destination].&amp;[BERLIN]" d="BERLIN"/>
                  <x14:rowItem u="[BrnikData TXT - Copy].[Carrier].&amp;[Wizzair]" d="Wizzair"/>
                </x14:row>
                <x14:row>
                  <x14:rowItem u="[BrnikData TXT - Copy].[Destination].&amp;[BRUSSELS]" d="BRUSSELS"/>
                  <x14:rowItem u="[BrnikData TXT - Copy].[Carrier].&amp;[Adria]" d="Adria"/>
                </x14:row>
                <x14:row>
                  <x14:rowItem u="[BrnikData TXT - Copy].[Destination].&amp;[BRUSSELS]" d="BRUSSELS"/>
                  <x14:rowItem u="[BrnikData TXT - Copy].[Carrier].&amp;[Airfrance]" d="Airfrance"/>
                </x14:row>
                <x14:row>
                  <x14:rowItem u="[BrnikData TXT - Copy].[Destination].&amp;[BRUSSELS]" d="BRUSSELS"/>
                  <x14:rowItem u="[BrnikData TXT - Copy].[Carrier].&amp;[Easyjet]" d="Easyjet"/>
                </x14:row>
                <x14:row>
                  <x14:rowItem u="[BrnikData TXT - Copy].[Destination].&amp;[BRUSSELSCHARLEROI]" d="BRUSSELSCHARLEROI"/>
                  <x14:rowItem u="[BrnikData TXT - Copy].[Carrier].&amp;[Adria]" d="Adria"/>
                </x14:row>
                <x14:row>
                  <x14:rowItem u="[BrnikData TXT - Copy].[Destination].&amp;[COPENHAGEN]" d="COPENHAGEN"/>
                  <x14:rowItem u="[BrnikData TXT - Copy].[Carrier].&amp;[Adria]" d="Adria"/>
                </x14:row>
                <x14:row>
                  <x14:rowItem u="[BrnikData TXT - Copy].[Destination].&amp;[COPENHAGEN]" d="COPENHAGEN"/>
                  <x14:rowItem u="[BrnikData TXT - Copy].[Carrier].&amp;[Finnair]" d="Finnair"/>
                </x14:row>
                <x14:row>
                  <x14:rowItem u="[BrnikData TXT - Copy].[Destination].&amp;[FRANKFURT]" d="FRANKFURT"/>
                  <x14:rowItem u="[BrnikData TXT - Copy].[Carrier].&amp;[Adria]" d="Adria"/>
                </x14:row>
                <x14:row>
                  <x14:rowItem u="[BrnikData TXT - Copy].[Destination].&amp;[FRANKFURT]" d="FRANKFURT"/>
                  <x14:rowItem u="[BrnikData TXT - Copy].[Carrier].&amp;[Easyjet]" d="Easyjet"/>
                </x14:row>
                <x14:row>
                  <x14:rowItem u="[BrnikData TXT - Copy].[Destination].&amp;[HELSINKI]" d="HELSINKI"/>
                  <x14:rowItem u="[BrnikData TXT - Copy].[Carrier].&amp;[Adria]" d="Adria"/>
                </x14:row>
                <x14:row>
                  <x14:rowItem u="[BrnikData TXT - Copy].[Destination].&amp;[HELSINKI]" d="HELSINKI"/>
                  <x14:rowItem u="[BrnikData TXT - Copy].[Carrier].&amp;[Finnair]" d="Finnair"/>
                </x14:row>
                <x14:row>
                  <x14:rowItem u="[BrnikData TXT - Copy].[Destination].&amp;[ISTANBUL]" d="ISTANBUL"/>
                  <x14:rowItem u="[BrnikData TXT - Copy].[Carrier].&amp;[Adria]" d="Adria"/>
                </x14:row>
                <x14:row>
                  <x14:rowItem u="[BrnikData TXT - Copy].[Destination].&amp;[ISTANBUL]" d="ISTANBUL"/>
                  <x14:rowItem u="[BrnikData TXT - Copy].[Carrier].&amp;[Turkish Airlines]" d="Turkish Airlines"/>
                </x14:row>
                <x14:row>
                  <x14:rowItem u="[BrnikData TXT - Copy].[Destination].&amp;[LONDONGATWICK]" d="LONDONGATWICK"/>
                  <x14:rowItem u="[BrnikData TXT - Copy].[Carrier].&amp;[Adria]" d="Adria"/>
                </x14:row>
                <x14:row>
                  <x14:rowItem u="[BrnikData TXT - Copy].[Destination].&amp;[LONDONGATWICK]" d="LONDONGATWICK"/>
                  <x14:rowItem u="[BrnikData TXT - Copy].[Carrier].&amp;[Airfrance]" d="Airfrance"/>
                </x14:row>
                <x14:row>
                  <x14:rowItem u="[BrnikData TXT - Copy].[Destination].&amp;[LONDONLuton]" d="LONDONLuton"/>
                  <x14:rowItem u="[BrnikData TXT - Copy].[Carrier].&amp;[Adria]" d="Adria"/>
                </x14:row>
                <x14:row>
                  <x14:rowItem u="[BrnikData TXT - Copy].[Destination].&amp;[LONDONStansted]" d="LONDONStansted"/>
                  <x14:rowItem u="[BrnikData TXT - Copy].[Carrier].&amp;[Adria]" d="Adria"/>
                </x14:row>
                <x14:row>
                  <x14:rowItem u="[BrnikData TXT - Copy].[Destination].&amp;[LONDONStansted]" d="LONDONStansted"/>
                  <x14:rowItem u="[BrnikData TXT - Copy].[Carrier].&amp;[Airfrance]" d="Airfrance"/>
                </x14:row>
                <x14:row>
                  <x14:rowItem u="[BrnikData TXT - Copy].[Destination].&amp;[LONDONStansted]" d="LONDONStansted"/>
                  <x14:rowItem u="[BrnikData TXT - Copy].[Carrier].&amp;[Wizzair]" d="Wizzair"/>
                </x14:row>
                <x14:row>
                  <x14:rowItem u="[BrnikData TXT - Copy].[Destination].&amp;[MANCHESTER]" d="MANCHESTER"/>
                  <x14:rowItem u="[BrnikData TXT - Copy].[Carrier].&amp;[Easyjet]" d="Easyjet"/>
                </x14:row>
                <x14:row>
                  <x14:rowItem u="[BrnikData TXT - Copy].[Destination].&amp;[MANCHESTER]" d="MANCHESTER"/>
                  <x14:rowItem u="[BrnikData TXT - Copy].[Carrier].&amp;[Wizzair]" d="Wizzair"/>
                </x14:row>
                <x14:row>
                  <x14:rowItem u="[BrnikData TXT - Copy].[Destination].&amp;[MOSCOWSHEREMETYEVO]" d="MOSCOWSHEREMETYEVO"/>
                  <x14:rowItem u="[BrnikData TXT - Copy].[Carrier].&amp;[Adria]" d="Adria"/>
                </x14:row>
                <x14:row>
                  <x14:rowItem u="[BrnikData TXT - Copy].[Destination].&amp;[MOSCOWSHEREMETYEVO]" d="MOSCOWSHEREMETYEVO"/>
                  <x14:rowItem u="[BrnikData TXT - Copy].[Carrier].&amp;[Easyjet]" d="Easyjet"/>
                </x14:row>
                <x14:row>
                  <x14:rowItem u="[BrnikData TXT - Copy].[Destination].&amp;[MOSCOWSHEREMETYEVO]" d="MOSCOWSHEREMETYEVO"/>
                  <x14:rowItem u="[BrnikData TXT - Copy].[Carrier].&amp;[Swiss]" d="Swiss"/>
                </x14:row>
                <x14:row>
                  <x14:rowItem u="[BrnikData TXT - Copy].[Destination].&amp;[MUNICH]" d="MUNICH"/>
                  <x14:rowItem u="[BrnikData TXT - Copy].[Carrier].&amp;[Adria]" d="Adria"/>
                </x14:row>
                <x14:row>
                  <x14:rowItem u="[BrnikData TXT - Copy].[Destination].&amp;[MUNICH]" d="MUNICH"/>
                  <x14:rowItem u="[BrnikData TXT - Copy].[Carrier].&amp;[Finnair]" d="Finnair"/>
                </x14:row>
                <x14:row>
                  <x14:rowItem u="[BrnikData TXT - Copy].[Destination].&amp;[PARISCHARLESDEGAULLE]" d="PARISCHARLESDEGAULLE"/>
                  <x14:rowItem u="[BrnikData TXT - Copy].[Carrier].&amp;[Adria]" d="Adria"/>
                </x14:row>
                <x14:row>
                  <x14:rowItem u="[BrnikData TXT - Copy].[Destination].&amp;[PARISCHARLESDEGAULLE]" d="PARISCHARLESDEGAULLE"/>
                  <x14:rowItem u="[BrnikData TXT - Copy].[Carrier].&amp;[Airfrance]" d="Airfrance"/>
                </x14:row>
                <x14:row>
                  <x14:rowItem u="[BrnikData TXT - Copy].[Destination].&amp;[PARISCHARLESDEGAULLE]" d="PARISCHARLESDEGAULLE"/>
                  <x14:rowItem u="[BrnikData TXT - Copy].[Carrier].&amp;[Wizzair]" d="Wizzair"/>
                </x14:row>
                <x14:row>
                  <x14:rowItem u="[BrnikData TXT - Copy].[Destination].&amp;[PODGORICA]" d="PODGORICA"/>
                  <x14:rowItem u="[BrnikData TXT - Copy].[Carrier].&amp;[Adria]" d="Adria"/>
                </x14:row>
                <x14:row>
                  <x14:rowItem u="[BrnikData TXT - Copy].[Destination].&amp;[PODGORICA]" d="PODGORICA"/>
                  <x14:rowItem u="[BrnikData TXT - Copy].[Carrier].&amp;[Airserbia]" d="Airserbia"/>
                </x14:row>
                <x14:row>
                  <x14:rowItem u="[BrnikData TXT - Copy].[Destination].&amp;[PODGORICA]" d="PODGORICA"/>
                  <x14:rowItem u="[BrnikData TXT - Copy].[Carrier].&amp;[Montenegro Airlines]" d="Montenegro Airlines"/>
                </x14:row>
                <x14:row>
                  <x14:rowItem u="[BrnikData TXT - Copy].[Destination].&amp;[PRAGUE]" d="PRAGUE"/>
                  <x14:rowItem u="[BrnikData TXT - Copy].[Carrier].&amp;[Adria]" d="Adria"/>
                </x14:row>
                <x14:row>
                  <x14:rowItem u="[BrnikData TXT - Copy].[Destination].&amp;[PRAGUE]" d="PRAGUE"/>
                  <x14:rowItem u="[BrnikData TXT - Copy].[Carrier].&amp;[Wizzair]" d="Wizzair"/>
                </x14:row>
                <x14:row>
                  <x14:rowItem u="[BrnikData TXT - Copy].[Destination].&amp;[PRISTINA]" d="PRISTINA"/>
                  <x14:rowItem u="[BrnikData TXT - Copy].[Carrier].&amp;[Adria]" d="Adria"/>
                </x14:row>
                <x14:row>
                  <x14:rowItem u="[BrnikData TXT - Copy].[Destination].&amp;[PRISTINA]" d="PRISTINA"/>
                  <x14:rowItem u="[BrnikData TXT - Copy].[Carrier].&amp;[Wizzair]" d="Wizzair"/>
                </x14:row>
                <x14:row>
                  <x14:rowItem u="[BrnikData TXT - Copy].[Destination].&amp;[SARAJEVO]" d="SARAJEVO"/>
                  <x14:rowItem u="[BrnikData TXT - Copy].[Carrier].&amp;[Adria]" d="Adria"/>
                </x14:row>
                <x14:row>
                  <x14:rowItem u="[BrnikData TXT - Copy].[Destination].&amp;[SARAJEVO]" d="SARAJEVO"/>
                  <x14:rowItem u="[BrnikData TXT - Copy].[Carrier].&amp;[Airserbia]" d="Airserbia"/>
                </x14:row>
                <x14:row>
                  <x14:rowItem u="[BrnikData TXT - Copy].[Destination].&amp;[SKOPJE]" d="SKOPJE"/>
                  <x14:rowItem u="[BrnikData TXT - Copy].[Carrier].&amp;[Airserbia]" d="Airserbia"/>
                </x14:row>
                <x14:row>
                  <x14:rowItem u="[BrnikData TXT - Copy].[Destination].&amp;[STOCKHOLMARLANDA]" d="STOCKHOLMARLANDA"/>
                  <x14:rowItem u="[BrnikData TXT - Copy].[Carrier].&amp;[Airserbia]" d="Airserbia"/>
                </x14:row>
                <x14:row>
                  <x14:rowItem u="[BrnikData TXT - Copy].[Destination].&amp;[STOCKHOLMARLANDA]" d="STOCKHOLMARLANDA"/>
                  <x14:rowItem u="[BrnikData TXT - Copy].[Carrier].&amp;[Finnair]" d="Finnair"/>
                </x14:row>
                <x14:row>
                  <x14:rowItem u="[BrnikData TXT - Copy].[Destination].&amp;[TELAVIVBENGURION]" d="TELAVIVBENGURION"/>
                  <x14:rowItem u="[BrnikData TXT - Copy].[Carrier].&amp;[Easyjet]" d="Easyjet"/>
                </x14:row>
                <x14:row>
                  <x14:rowItem u="[BrnikData TXT - Copy].[Destination].&amp;[TIRANA]" d="TIRANA"/>
                  <x14:rowItem u="[BrnikData TXT - Copy].[Carrier].&amp;[Adria]" d="Adria"/>
                </x14:row>
                <x14:row>
                  <x14:rowItem u="[BrnikData TXT - Copy].[Destination].&amp;[TIRANA]" d="TIRANA"/>
                  <x14:rowItem u="[BrnikData TXT - Copy].[Carrier].&amp;[Airserbia]" d="Airserbia"/>
                </x14:row>
                <x14:row>
                  <x14:rowItem u="[BrnikData TXT - Copy].[Destination].&amp;[TIRANA]" d="TIRANA"/>
                  <x14:rowItem u="[BrnikData TXT - Copy].[Carrier].&amp;[Easyjet]" d="Easyjet"/>
                </x14:row>
                <x14:row>
                  <x14:rowItem u="[BrnikData TXT - Copy].[Destination].&amp;[VIENNA]" d="VIENNA"/>
                  <x14:rowItem u="[BrnikData TXT - Copy].[Carrier].&amp;[Adria]" d="Adria"/>
                </x14:row>
                <x14:row>
                  <x14:rowItem u="[BrnikData TXT - Copy].[Destination].&amp;[VIENNA]" d="VIENNA"/>
                  <x14:rowItem u="[BrnikData TXT - Copy].[Carrier].&amp;[Easyjet]" d="Easyjet"/>
                </x14:row>
                <x14:row>
                  <x14:rowItem u="[BrnikData TXT - Copy].[Destination].&amp;[WARSAW]" d="WARSAW"/>
                  <x14:rowItem u="[BrnikData TXT - Copy].[Carrier].&amp;[Wizzair]" d="Wizzair"/>
                </x14:row>
                <x14:row>
                  <x14:rowItem u="[BrnikData TXT - Copy].[Destination].&amp;[ZURICH]" d="ZURICH"/>
                  <x14:rowItem u="[BrnikData TXT - Copy].[Carrier].&amp;[Adria]" d="Adria"/>
                </x14:row>
                <x14:row>
                  <x14:rowItem u="[BrnikData TXT - Copy].[Destination].&amp;[ZURICH]" d="ZURICH"/>
                  <x14:rowItem u="[BrnikData TXT - Copy].[Carrier].&amp;[Easyjet]" d="Easyjet"/>
                </x14:row>
                <x14:row>
                  <x14:rowItem u="[BrnikData TXT - Copy].[Destination].&amp;[ZURICH]" d="ZURICH"/>
                  <x14:rowItem u="[BrnikData TXT - Copy].[Carrier].&amp;[Swiss]" d="Swiss"/>
                </x14:row>
                <x14:row>
                  <x14:rowItem u="[BrnikData TXT - Copy].[Destination].&amp;[ZURICH]" d="ZURICH"/>
                  <x14:rowItem u="[BrnikData TXT - Copy].[Carrier].&amp;[Wizzair]" d="Wizzair"/>
                </x14:row>
                <x14:row>
                  <x14:rowItem/>
                  <x14:rowItem/>
                </x14:row>
              </x14:rows>
            </x14:tupleSet>
          </x14:calculatedMember>
        </ext>
      </extLst>
    </calculatedMember>
  </calculatedMembers>
  <dimensions count="4">
    <dimension name="BrnikData TXT - Copy" uniqueName="[BrnikData TXT - Copy]" caption="BrnikData TXT - Copy"/>
    <dimension name="Calendar" uniqueName="[Calendar]" caption="Calendar"/>
    <dimension measure="1" name="Measures" uniqueName="[Measures]" caption="Measures"/>
    <dimension name="Table1" uniqueName="[Table1]" caption="Table1"/>
  </dimensions>
  <measureGroups count="3">
    <measureGroup name="BrnikData TXT - Copy" caption="BrnikData TXT - Copy"/>
    <measureGroup name="Calendar" caption="Calendar"/>
    <measureGroup name="Table1" caption="Table1"/>
  </measureGroups>
  <maps count="4">
    <map measureGroup="0" dimension="0"/>
    <map measureGroup="0" dimension="1"/>
    <map measureGroup="1" dimension="1"/>
    <map measureGroup="2" dimension="3"/>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Gašper Kamenšek | Excel Olympics" refreshedDate="44541.844439120374" createdVersion="3" refreshedVersion="7" minRefreshableVersion="3" recordCount="0" supportSubquery="1" supportAdvancedDrill="1" xr:uid="{DFFB910F-B00E-47A5-98BE-ADC08CDA67F3}">
  <cacheSource type="external" connectionId="7">
    <extLst>
      <ext xmlns:x14="http://schemas.microsoft.com/office/spreadsheetml/2009/9/main" uri="{F057638F-6D5F-4e77-A914-E7F072B9BCA8}">
        <x14:sourceConnection name="ThisWorkbookDataModel"/>
      </ext>
    </extLst>
  </cacheSource>
  <cacheFields count="0"/>
  <cacheHierarchies count="36">
    <cacheHierarchy uniqueName="[BrnikData TXT - Copy].[ID]" caption="ID" attribute="1" defaultMemberUniqueName="[BrnikData TXT - Copy].[ID].[All]" allUniqueName="[BrnikData TXT - Copy].[ID].[All]" dimensionUniqueName="[BrnikData TXT - Copy]" displayFolder="" count="0" memberValueDatatype="130" unbalanced="0"/>
    <cacheHierarchy uniqueName="[BrnikData TXT - Copy].[Date]" caption="Date" attribute="1" time="1" defaultMemberUniqueName="[BrnikData TXT - Copy].[Date].[All]" allUniqueName="[BrnikData TXT - Copy].[Date].[All]" dimensionUniqueName="[BrnikData TXT - Copy]" displayFolder="" count="0" memberValueDatatype="7" unbalanced="0"/>
    <cacheHierarchy uniqueName="[BrnikData TXT - Copy].[Time]" caption="Time" attribute="1" defaultMemberUniqueName="[BrnikData TXT - Copy].[Time].[All]" allUniqueName="[BrnikData TXT - Copy].[Time].[All]" dimensionUniqueName="[BrnikData TXT - Copy]" displayFolder="" count="0" memberValueDatatype="130" unbalanced="0"/>
    <cacheHierarchy uniqueName="[BrnikData TXT - Copy].[Destination]" caption="Destination" attribute="1" defaultMemberUniqueName="[BrnikData TXT - Copy].[Destination].[All]" allUniqueName="[BrnikData TXT - Copy].[Destination].[All]" dimensionUniqueName="[BrnikData TXT - Copy]" displayFolder="" count="0" memberValueDatatype="130" unbalanced="0"/>
    <cacheHierarchy uniqueName="[BrnikData TXT - Copy].[Carrier]" caption="Carrier" attribute="1" defaultMemberUniqueName="[BrnikData TXT - Copy].[Carrier].[All]" allUniqueName="[BrnikData TXT - Copy].[Carrier].[All]" dimensionUniqueName="[BrnikData TXT - Copy]" displayFolder="" count="0" memberValueDatatype="130" unbalanced="0"/>
    <cacheHierarchy uniqueName="[BrnikData TXT - Copy].[Plane]" caption="Plane" attribute="1" defaultMemberUniqueName="[BrnikData TXT - Copy].[Plane].[All]" allUniqueName="[BrnikData TXT - Copy].[Plane].[All]" dimensionUniqueName="[BrnikData TXT - Copy]" displayFolder="" count="0" memberValueDatatype="130" unbalanced="0"/>
    <cacheHierarchy uniqueName="[BrnikData TXT - Copy].[No. Of Passengers BC]" caption="No. Of Passengers BC" attribute="1" defaultMemberUniqueName="[BrnikData TXT - Copy].[No. Of Passengers BC].[All]" allUniqueName="[BrnikData TXT - Copy].[No. Of Passengers BC].[All]" dimensionUniqueName="[BrnikData TXT - Copy]" displayFolder="" count="0" memberValueDatatype="130" unbalanced="0"/>
    <cacheHierarchy uniqueName="[BrnikData TXT - Copy].[No. Of Passengers EC]" caption="No. Of Passengers EC" attribute="1" defaultMemberUniqueName="[BrnikData TXT - Copy].[No. Of Passengers EC].[All]" allUniqueName="[BrnikData TXT - Copy].[No. Of Passengers EC].[All]" dimensionUniqueName="[BrnikData TXT - Copy]" displayFolder="" count="0" memberValueDatatype="130" unbalanced="0"/>
    <cacheHierarchy uniqueName="[BrnikData TXT - Copy].[Income]" caption="Income" attribute="1" defaultMemberUniqueName="[BrnikData TXT - Copy].[Income].[All]" allUniqueName="[BrnikData TXT - Copy].[Income].[All]" dimensionUniqueName="[BrnikData TXT - Copy]" displayFolder="" count="0" memberValueDatatype="5" unbalanced="0"/>
    <cacheHierarchy uniqueName="[BrnikData TXT - Copy].[Duration Of Flight]" caption="Duration Of Flight" attribute="1" defaultMemberUniqueName="[BrnikData TXT - Copy].[Duration Of Flight].[All]" allUniqueName="[BrnikData TXT - Copy].[Duration Of Flight].[All]" dimensionUniqueName="[BrnikData TXT - Copy]" displayFolder="" count="0" memberValueDatatype="130" unbalanced="0"/>
    <cacheHierarchy uniqueName="[BrnikData TXT - Copy].[Direct]" caption="Direct" attribute="1" defaultMemberUniqueName="[BrnikData TXT - Copy].[Direct].[All]" allUniqueName="[BrnikData TXT - Copy].[Direct].[All]" dimensionUniqueName="[BrnikData TXT - Copy]" displayFolder="" count="0" memberValueDatatype="130" unbalanced="0"/>
    <cacheHierarchy uniqueName="[BrnikData TXT - Copy].[Cancellation]" caption="Cancellation" attribute="1" defaultMemberUniqueName="[BrnikData TXT - Copy].[Cancellation].[All]" allUniqueName="[BrnikData TXT - Copy].[Cancellation].[All]" dimensionUniqueName="[BrnikData TXT - Copy]" displayFolder="" count="0" memberValueDatatype="130" unbalanced="0"/>
    <cacheHierarchy uniqueName="[BrnikData TXT - Copy].[Delay]" caption="Delay" attribute="1" defaultMemberUniqueName="[BrnikData TXT - Copy].[Delay].[All]" allUniqueName="[BrnikData TXT - Copy].[Delay].[All]" dimensionUniqueName="[BrnikData TXT - Copy]" displayFolder="" count="0" memberValueDatatype="130" unbalanced="0"/>
    <cacheHierarchy uniqueName="[Calendar].[Date]" caption="Date" attribute="1" time="1" keyAttribute="1" defaultMemberUniqueName="[Calendar].[Date].[All]" allUniqueName="[Calendar].[Date].[All]" dimensionUniqueName="[Calendar]" displayFolder="" count="0" memberValueDatatype="7" unbalanced="0"/>
    <cacheHierarchy uniqueName="[Calendar].[Date Hierarchy]" caption="Date Hierarchy" time="1" defaultMemberUniqueName="[Calendar].[Date Hierarchy].[All]" allUniqueName="[Calendar].[Date Hierarchy].[All]" dimensionUniqueName="[Calendar]" displayFolder="" count="0" unbalanced="0"/>
    <cacheHierarchy uniqueName="[Calendar].[Year]" caption="Year" attribute="1" time="1" defaultMemberUniqueName="[Calendar].[Year].[All]" allUniqueName="[Calendar].[Year].[All]" dimensionUniqueName="[Calendar]" displayFolder="" count="0" memberValueDatatype="20" unbalanced="0"/>
    <cacheHierarchy uniqueName="[Calendar].[Month Number]" caption="Month Number" attribute="1" time="1" defaultMemberUniqueName="[Calendar].[Month Number].[All]" allUniqueName="[Calendar].[Month Number].[All]" dimensionUniqueName="[Calendar]" displayFolder="" count="0" memberValueDatatype="20" unbalanced="0"/>
    <cacheHierarchy uniqueName="[Calendar].[Month]" caption="Month" attribute="1" time="1" defaultMemberUniqueName="[Calendar].[Month].[All]" allUniqueName="[Calendar].[Month].[All]" dimensionUniqueName="[Calendar]" displayFolder="" count="0" memberValueDatatype="130" unbalanced="0"/>
    <cacheHierarchy uniqueName="[Calendar].[MMM-YYYY]" caption="MMM-YYYY" attribute="1" time="1" defaultMemberUniqueName="[Calendar].[MMM-YYYY].[All]" allUniqueName="[Calendar].[MMM-YYYY].[All]" dimensionUniqueName="[Calendar]" displayFolder="" count="0" memberValueDatatype="130" unbalanced="0"/>
    <cacheHierarchy uniqueName="[Calendar].[Day Of Week Number]" caption="Day Of Week Number" attribute="1" time="1" defaultMemberUniqueName="[Calendar].[Day Of Week Number].[All]" allUniqueName="[Calendar].[Day Of Week Number].[All]" dimensionUniqueName="[Calendar]" displayFolder="" count="0" memberValueDatatype="20" unbalanced="0"/>
    <cacheHierarchy uniqueName="[Calendar].[Day Of Week]" caption="Day Of Week" attribute="1" time="1" defaultMemberUniqueName="[Calendar].[Day Of Week].[All]" allUniqueName="[Calendar].[Day Of Week].[All]" dimensionUniqueName="[Calendar]" displayFolder="" count="0" memberValueDatatype="130" unbalanced="0"/>
    <cacheHierarchy uniqueName="[Table1].[Column1]" caption="Column1" attribute="1" defaultMemberUniqueName="[Table1].[Column1].[All]" allUniqueName="[Table1].[Column1].[All]" dimensionUniqueName="[Table1]" displayFolder="" count="0" memberValueDatatype="20" unbalanced="0"/>
    <cacheHierarchy uniqueName="[Table1].[Column2]" caption="Column2" attribute="1" defaultMemberUniqueName="[Table1].[Column2].[All]" allUniqueName="[Table1].[Column2].[All]" dimensionUniqueName="[Table1]" displayFolder="" count="0" memberValueDatatype="20" unbalanced="0"/>
    <cacheHierarchy uniqueName="[Table1].[Column3]" caption="Column3" attribute="1" defaultMemberUniqueName="[Table1].[Column3].[All]" allUniqueName="[Table1].[Column3].[All]" dimensionUniqueName="[Table1]" displayFolder="" count="0" memberValueDatatype="20" unbalanced="0"/>
    <cacheHierarchy uniqueName="[Table1].[Column4]" caption="Column4" attribute="1" defaultMemberUniqueName="[Table1].[Column4].[All]" allUniqueName="[Table1].[Column4].[All]" dimensionUniqueName="[Table1]" displayFolder="" count="0" memberValueDatatype="20" unbalanced="0"/>
    <cacheHierarchy uniqueName="[Table1].[Column5]" caption="Column5" attribute="1" defaultMemberUniqueName="[Table1].[Column5].[All]" allUniqueName="[Table1].[Column5].[All]" dimensionUniqueName="[Table1]" displayFolder="" count="0" memberValueDatatype="20" unbalanced="0"/>
    <cacheHierarchy uniqueName="[Table1].[Column6]" caption="Column6" attribute="1" defaultMemberUniqueName="[Table1].[Column6].[All]" allUniqueName="[Table1].[Column6].[All]" dimensionUniqueName="[Table1]" displayFolder="" count="0" memberValueDatatype="20" unbalanced="0"/>
    <cacheHierarchy uniqueName="[Table1].[Column7]" caption="Column7" attribute="1" defaultMemberUniqueName="[Table1].[Column7].[All]" allUniqueName="[Table1].[Column7].[All]" dimensionUniqueName="[Table1]" displayFolder="" count="0" memberValueDatatype="20" unbalanced="0"/>
    <cacheHierarchy uniqueName="[Table1].[Column8]" caption="Column8" attribute="1" defaultMemberUniqueName="[Table1].[Column8].[All]" allUniqueName="[Table1].[Column8].[All]" dimensionUniqueName="[Table1]" displayFolder="" count="0" memberValueDatatype="20" unbalanced="0"/>
    <cacheHierarchy uniqueName="[Measures].[Sum of Income]" caption="Sum of Income" measure="1" displayFolder="" measureGroup="BrnikData TXT - Copy" count="0">
      <extLst>
        <ext xmlns:x15="http://schemas.microsoft.com/office/spreadsheetml/2010/11/main" uri="{B97F6D7D-B522-45F9-BDA1-12C45D357490}">
          <x15:cacheHierarchy aggregatedColumn="8"/>
        </ext>
      </extLst>
    </cacheHierarchy>
    <cacheHierarchy uniqueName="[Measures].[Income Base]" caption="Income Base" measure="1" displayFolder="" measureGroup="BrnikData TXT - Copy" count="0"/>
    <cacheHierarchy uniqueName="[Measures].[True Income]" caption="True Income" measure="1" displayFolder="" measureGroup="BrnikData TXT - Copy" count="0"/>
    <cacheHierarchy uniqueName="[Measures].[__XL_Count BrnikData TXT - Copy]" caption="__XL_Count BrnikData TXT - Copy" measure="1" displayFolder="" measureGroup="BrnikData TXT - Copy" count="0" hidden="1"/>
    <cacheHierarchy uniqueName="[Measures].[__XL_Count Calendar]" caption="__XL_Count Calendar" measure="1" displayFolder="" measureGroup="Calendar" count="0" hidden="1"/>
    <cacheHierarchy uniqueName="[Measures].[__XL_Count Table1]" caption="__XL_Count Table1" measure="1" displayFolder="" measureGroup="Table1" count="0" hidden="1"/>
    <cacheHierarchy uniqueName="[Measures].[__No measures defined]" caption="__No measures defined" measure="1" displayFolder="" count="0" hidden="1"/>
  </cacheHierarchies>
  <kpis count="0"/>
  <calculatedMembers count="1">
    <calculatedMember name="[MySet]" mdx="{([BrnikData TXT - Copy].[Destination].&amp;[AMSTERDAM],[BrnikData TXT - Copy].[Carrier].&amp;[Adria]),([BrnikData TXT - Copy].[Destination].&amp;[BELGRADE],[BrnikData TXT - Copy].[Carrier].&amp;[Airserbia]),([BrnikData TXT - Copy].[Destination].&amp;[BERLIN],[BrnikData TXT - Copy].[Carrier].&amp;[Adria]),([BrnikData TXT - Copy].[Destination].&amp;[BERLIN],[BrnikData TXT - Copy].[Carrier].&amp;[Wizzair]),([BrnikData TXT - Copy].[Destination].&amp;[BRUSSELS],[BrnikData TXT - Copy].[Carrier].&amp;[Adria]),([BrnikData TXT - Copy].[Destination].&amp;[BRUSSELS],[BrnikData TXT - Copy].[Carrier].&amp;[Airfrance]),([BrnikData TXT - Copy].[Destination].&amp;[BRUSSELS],[BrnikData TXT - Copy].[Carrier].&amp;[Easyjet]),([BrnikData TXT - Copy].[Destination].&amp;[BRUSSELSCHARLEROI],[BrnikData TXT - Copy].[Carrier].&amp;[Adria]),([BrnikData TXT - Copy].[Destination].&amp;[COPENHAGEN],[BrnikData TXT - Copy].[Carrier].&amp;[Adria]),([BrnikData TXT - Copy].[Destination].&amp;[COPENHAGEN],[BrnikData TXT - Copy].[Carrier].&amp;[Finnair]),([BrnikData TXT - Copy].[Destination].&amp;[FRANKFURT],[BrnikData TXT - Copy].[Carrier].&amp;[Adria]),([BrnikData TXT - Copy].[Destination].&amp;[FRANKFURT],[BrnikData TXT - Copy].[Carrier].&amp;[Easyjet]),([BrnikData TXT - Copy].[Destination].&amp;[HELSINKI],[BrnikData TXT - Copy].[Carrier].&amp;[Adria]),([BrnikData TXT - Copy].[Destination].&amp;[HELSINKI],[BrnikData TXT - Copy].[Carrier].&amp;[Finnair]),([BrnikData TXT - Copy].[Destination].&amp;[ISTANBUL],[BrnikData TXT - Copy].[Carrier].&amp;[Adria]),([BrnikData TXT - Copy].[Destination].&amp;[ISTANBUL],[BrnikData TXT - Copy].[Carrier].&amp;[Turkish Airlines]),([BrnikData TXT - Copy].[Destination].&amp;[LONDONGATWICK],[BrnikData TXT - Copy].[Carrier].&amp;[Adria]),([BrnikData TXT - Copy].[Destination].&amp;[LONDONGATWICK],[BrnikData TXT - Copy].[Carrier].&amp;[Airfrance]),([BrnikData TXT - Copy].[Destination].&amp;[LONDONLuton],[BrnikData TXT - Copy].[Carrier].&amp;[Adria]),([BrnikData TXT - Copy].[Destination].&amp;[LONDONStansted],[BrnikData TXT - Copy].[Carrier].&amp;[Adria]),([BrnikData TXT - Copy].[Destination].&amp;[LONDONStansted],[BrnikData TXT - Copy].[Carrier].&amp;[Airfrance]),([BrnikData TXT - Copy].[Destination].&amp;[LONDONStansted],[BrnikData TXT - Copy].[Carrier].&amp;[Wizzair]),([BrnikData TXT - Copy].[Destination].&amp;[MANCHESTER],[BrnikData TXT - Copy].[Carrier].&amp;[Easyjet]),([BrnikData TXT - Copy].[Destination].&amp;[MANCHESTER],[BrnikData TXT - Copy].[Carrier].&amp;[Wizzair]),([BrnikData TXT - Copy].[Destination].&amp;[MOSCOWSHEREMETYEVO],[BrnikData TXT - Copy].[Carrier].&amp;[Adria]),([BrnikData TXT - Copy].[Destination].&amp;[MOSCOWSHEREMETYEVO],[BrnikData TXT - Copy].[Carrier].&amp;[Easyjet]),([BrnikData TXT - Copy].[Destination].&amp;[MOSCOWSHEREMETYEVO],[BrnikData TXT - Copy].[Carrier].&amp;[Swiss]),([BrnikData TXT - Copy].[Destination].&amp;[MUNICH],[BrnikData TXT - Copy].[Carrier].&amp;[Adria]),([BrnikData TXT - Copy].[Destination].&amp;[MUNICH],[BrnikData TXT - Copy].[Carrier].&amp;[Finnair]),([BrnikData TXT - Copy].[Destination].&amp;[PARISCHARLESDEGAULLE],[BrnikData TXT - Copy].[Carrier].&amp;[Adria]),([BrnikData TXT - Copy].[Destination].&amp;[PARISCHARLESDEGAULLE],[BrnikData TXT - Copy].[Carrier].&amp;[Airfrance]),([BrnikData TXT - Copy].[Destination].&amp;[PARISCHARLESDEGAULLE],[BrnikData TXT - Copy].[Carrier].&amp;[Wizzair]),([BrnikData TXT - Copy].[Destination].&amp;[PODGORICA],[BrnikData TXT - Copy].[Carrier].&amp;[Adria]),([BrnikData TXT - Copy].[Destination].&amp;[PODGORICA],[BrnikData TXT - Copy].[Carrier].&amp;[Airserbia]),([BrnikData TXT - Copy].[Destination].&amp;[PODGORICA],[BrnikData TXT - Copy].[Carrier].&amp;[Montenegro Airlines]),([BrnikData TXT - Copy].[Destination].&amp;[PRAGUE],[BrnikData TXT - Copy].[Carrier].&amp;[Adria]),([BrnikData TXT - Copy].[Destination].&amp;[PRAGUE],[BrnikData TXT - Copy].[Carrier].&amp;[Wizzair]),([BrnikData TXT - Copy].[Destination].&amp;[PRISTINA],[BrnikData TXT - Copy].[Carrier].&amp;[Adria]),([BrnikData TXT - Copy].[Destination].&amp;[PRISTINA],[BrnikData TXT - Copy].[Carrier].&amp;[Wizzair]),([BrnikData TXT - Copy].[Destination].&amp;[SARAJEVO],[BrnikData TXT - Copy].[Carrier].&amp;[Adria]),([BrnikData TXT - Copy].[Destination].&amp;[SARAJEVO],[BrnikData TXT - Copy].[Carrier].&amp;[Airserbia]),([BrnikData TXT - Copy].[Destination].&amp;[SKOPJE],[BrnikData TXT - Copy].[Carrier].&amp;[Airserbia]),([BrnikData TXT - Copy].[Destination].&amp;[STOCKHOLMARLANDA],[BrnikData TXT - Copy].[Carrier].&amp;[Airserbia]),([BrnikData TXT - Copy].[Destination].&amp;[STOCKHOLMARLANDA],[BrnikData TXT - Copy].[Carrier].&amp;[Finnair]),([BrnikData TXT - Copy].[Destination].&amp;[TELAVIVBENGURION],[BrnikData TXT - Copy].[Carrier].&amp;[Easyjet]),([BrnikData TXT - Copy].[Destination].&amp;[TIRANA],[BrnikData TXT - Copy].[Carrier].&amp;[Adria]),([BrnikData TXT - Copy].[Destination].&amp;[TIRANA],[BrnikData TXT - Copy].[Carrier].&amp;[Airserbia]),([BrnikData TXT - Copy].[Destination].&amp;[TIRANA],[BrnikData TXT - Copy].[Carrier].&amp;[Easyjet]),([BrnikData TXT - Copy].[Destination].&amp;[VIENNA],[BrnikData TXT - Copy].[Carrier].&amp;[Adria]),([BrnikData TXT - Copy].[Destination].&amp;[VIENNA],[BrnikData TXT - Copy].[Carrier].&amp;[Easyjet]),([BrnikData TXT - Copy].[Destination].&amp;[WARSAW],[BrnikData TXT - Copy].[Carrier].&amp;[Wizzair]),([BrnikData TXT - Copy].[Destination].&amp;[ZURICH],[BrnikData TXT - Copy].[Carrier].&amp;[Adria]),([BrnikData TXT - Copy].[Destination].&amp;[ZURICH],[BrnikData TXT - Copy].[Carrier].&amp;[Easyjet]),([BrnikData TXT - Copy].[Destination].&amp;[ZURICH],[BrnikData TXT - Copy].[Carrier].&amp;[Swiss]),([BrnikData TXT - Copy].[Destination].&amp;[ZURICH],[BrnikData TXT - Copy].[Carrier].&amp;[Wizzair]),([BrnikData TXT - Copy].[Destination].[All],[BrnikData TXT - Copy].[Carrier].[All])}" set="1">
      <extLst>
        <ext xmlns:x14="http://schemas.microsoft.com/office/spreadsheetml/2009/9/main" uri="{0C70D0D5-359C-4a49-802D-23BBF952B5CE}">
          <x14:calculatedMember flattenHierarchies="0" hierarchizeDistinct="0">
            <x14:tupleSet rowCount="56" columnCount="2">
              <x14:headers>
                <x14:header uniqueName="[BrnikData TXT - Copy].[Destination].[Destination]" hierarchyName="[BrnikData TXT - Copy].[Destination]"/>
                <x14:header uniqueName="[BrnikData TXT - Copy].[Carrier].[Carrier]" hierarchyName="[BrnikData TXT - Copy].[Carrier]"/>
              </x14:headers>
              <x14:rows>
                <x14:row>
                  <x14:rowItem u="[BrnikData TXT - Copy].[Destination].&amp;[AMSTERDAM]" d="AMSTERDAM"/>
                  <x14:rowItem u="[BrnikData TXT - Copy].[Carrier].&amp;[Adria]" d="Adria"/>
                </x14:row>
                <x14:row>
                  <x14:rowItem u="[BrnikData TXT - Copy].[Destination].&amp;[BELGRADE]" d="BELGRADE"/>
                  <x14:rowItem u="[BrnikData TXT - Copy].[Carrier].&amp;[Airserbia]" d="Airserbia"/>
                </x14:row>
                <x14:row>
                  <x14:rowItem u="[BrnikData TXT - Copy].[Destination].&amp;[BERLIN]" d="BERLIN"/>
                  <x14:rowItem u="[BrnikData TXT - Copy].[Carrier].&amp;[Adria]" d="Adria"/>
                </x14:row>
                <x14:row>
                  <x14:rowItem u="[BrnikData TXT - Copy].[Destination].&amp;[BERLIN]" d="BERLIN"/>
                  <x14:rowItem u="[BrnikData TXT - Copy].[Carrier].&amp;[Wizzair]" d="Wizzair"/>
                </x14:row>
                <x14:row>
                  <x14:rowItem u="[BrnikData TXT - Copy].[Destination].&amp;[BRUSSELS]" d="BRUSSELS"/>
                  <x14:rowItem u="[BrnikData TXT - Copy].[Carrier].&amp;[Adria]" d="Adria"/>
                </x14:row>
                <x14:row>
                  <x14:rowItem u="[BrnikData TXT - Copy].[Destination].&amp;[BRUSSELS]" d="BRUSSELS"/>
                  <x14:rowItem u="[BrnikData TXT - Copy].[Carrier].&amp;[Airfrance]" d="Airfrance"/>
                </x14:row>
                <x14:row>
                  <x14:rowItem u="[BrnikData TXT - Copy].[Destination].&amp;[BRUSSELS]" d="BRUSSELS"/>
                  <x14:rowItem u="[BrnikData TXT - Copy].[Carrier].&amp;[Easyjet]" d="Easyjet"/>
                </x14:row>
                <x14:row>
                  <x14:rowItem u="[BrnikData TXT - Copy].[Destination].&amp;[BRUSSELSCHARLEROI]" d="BRUSSELSCHARLEROI"/>
                  <x14:rowItem u="[BrnikData TXT - Copy].[Carrier].&amp;[Adria]" d="Adria"/>
                </x14:row>
                <x14:row>
                  <x14:rowItem u="[BrnikData TXT - Copy].[Destination].&amp;[COPENHAGEN]" d="COPENHAGEN"/>
                  <x14:rowItem u="[BrnikData TXT - Copy].[Carrier].&amp;[Adria]" d="Adria"/>
                </x14:row>
                <x14:row>
                  <x14:rowItem u="[BrnikData TXT - Copy].[Destination].&amp;[COPENHAGEN]" d="COPENHAGEN"/>
                  <x14:rowItem u="[BrnikData TXT - Copy].[Carrier].&amp;[Finnair]" d="Finnair"/>
                </x14:row>
                <x14:row>
                  <x14:rowItem u="[BrnikData TXT - Copy].[Destination].&amp;[FRANKFURT]" d="FRANKFURT"/>
                  <x14:rowItem u="[BrnikData TXT - Copy].[Carrier].&amp;[Adria]" d="Adria"/>
                </x14:row>
                <x14:row>
                  <x14:rowItem u="[BrnikData TXT - Copy].[Destination].&amp;[FRANKFURT]" d="FRANKFURT"/>
                  <x14:rowItem u="[BrnikData TXT - Copy].[Carrier].&amp;[Easyjet]" d="Easyjet"/>
                </x14:row>
                <x14:row>
                  <x14:rowItem u="[BrnikData TXT - Copy].[Destination].&amp;[HELSINKI]" d="HELSINKI"/>
                  <x14:rowItem u="[BrnikData TXT - Copy].[Carrier].&amp;[Adria]" d="Adria"/>
                </x14:row>
                <x14:row>
                  <x14:rowItem u="[BrnikData TXT - Copy].[Destination].&amp;[HELSINKI]" d="HELSINKI"/>
                  <x14:rowItem u="[BrnikData TXT - Copy].[Carrier].&amp;[Finnair]" d="Finnair"/>
                </x14:row>
                <x14:row>
                  <x14:rowItem u="[BrnikData TXT - Copy].[Destination].&amp;[ISTANBUL]" d="ISTANBUL"/>
                  <x14:rowItem u="[BrnikData TXT - Copy].[Carrier].&amp;[Adria]" d="Adria"/>
                </x14:row>
                <x14:row>
                  <x14:rowItem u="[BrnikData TXT - Copy].[Destination].&amp;[ISTANBUL]" d="ISTANBUL"/>
                  <x14:rowItem u="[BrnikData TXT - Copy].[Carrier].&amp;[Turkish Airlines]" d="Turkish Airlines"/>
                </x14:row>
                <x14:row>
                  <x14:rowItem u="[BrnikData TXT - Copy].[Destination].&amp;[LONDONGATWICK]" d="LONDONGATWICK"/>
                  <x14:rowItem u="[BrnikData TXT - Copy].[Carrier].&amp;[Adria]" d="Adria"/>
                </x14:row>
                <x14:row>
                  <x14:rowItem u="[BrnikData TXT - Copy].[Destination].&amp;[LONDONGATWICK]" d="LONDONGATWICK"/>
                  <x14:rowItem u="[BrnikData TXT - Copy].[Carrier].&amp;[Airfrance]" d="Airfrance"/>
                </x14:row>
                <x14:row>
                  <x14:rowItem u="[BrnikData TXT - Copy].[Destination].&amp;[LONDONLuton]" d="LONDONLuton"/>
                  <x14:rowItem u="[BrnikData TXT - Copy].[Carrier].&amp;[Adria]" d="Adria"/>
                </x14:row>
                <x14:row>
                  <x14:rowItem u="[BrnikData TXT - Copy].[Destination].&amp;[LONDONStansted]" d="LONDONStansted"/>
                  <x14:rowItem u="[BrnikData TXT - Copy].[Carrier].&amp;[Adria]" d="Adria"/>
                </x14:row>
                <x14:row>
                  <x14:rowItem u="[BrnikData TXT - Copy].[Destination].&amp;[LONDONStansted]" d="LONDONStansted"/>
                  <x14:rowItem u="[BrnikData TXT - Copy].[Carrier].&amp;[Airfrance]" d="Airfrance"/>
                </x14:row>
                <x14:row>
                  <x14:rowItem u="[BrnikData TXT - Copy].[Destination].&amp;[LONDONStansted]" d="LONDONStansted"/>
                  <x14:rowItem u="[BrnikData TXT - Copy].[Carrier].&amp;[Wizzair]" d="Wizzair"/>
                </x14:row>
                <x14:row>
                  <x14:rowItem u="[BrnikData TXT - Copy].[Destination].&amp;[MANCHESTER]" d="MANCHESTER"/>
                  <x14:rowItem u="[BrnikData TXT - Copy].[Carrier].&amp;[Easyjet]" d="Easyjet"/>
                </x14:row>
                <x14:row>
                  <x14:rowItem u="[BrnikData TXT - Copy].[Destination].&amp;[MANCHESTER]" d="MANCHESTER"/>
                  <x14:rowItem u="[BrnikData TXT - Copy].[Carrier].&amp;[Wizzair]" d="Wizzair"/>
                </x14:row>
                <x14:row>
                  <x14:rowItem u="[BrnikData TXT - Copy].[Destination].&amp;[MOSCOWSHEREMETYEVO]" d="MOSCOWSHEREMETYEVO"/>
                  <x14:rowItem u="[BrnikData TXT - Copy].[Carrier].&amp;[Adria]" d="Adria"/>
                </x14:row>
                <x14:row>
                  <x14:rowItem u="[BrnikData TXT - Copy].[Destination].&amp;[MOSCOWSHEREMETYEVO]" d="MOSCOWSHEREMETYEVO"/>
                  <x14:rowItem u="[BrnikData TXT - Copy].[Carrier].&amp;[Easyjet]" d="Easyjet"/>
                </x14:row>
                <x14:row>
                  <x14:rowItem u="[BrnikData TXT - Copy].[Destination].&amp;[MOSCOWSHEREMETYEVO]" d="MOSCOWSHEREMETYEVO"/>
                  <x14:rowItem u="[BrnikData TXT - Copy].[Carrier].&amp;[Swiss]" d="Swiss"/>
                </x14:row>
                <x14:row>
                  <x14:rowItem u="[BrnikData TXT - Copy].[Destination].&amp;[MUNICH]" d="MUNICH"/>
                  <x14:rowItem u="[BrnikData TXT - Copy].[Carrier].&amp;[Adria]" d="Adria"/>
                </x14:row>
                <x14:row>
                  <x14:rowItem u="[BrnikData TXT - Copy].[Destination].&amp;[MUNICH]" d="MUNICH"/>
                  <x14:rowItem u="[BrnikData TXT - Copy].[Carrier].&amp;[Finnair]" d="Finnair"/>
                </x14:row>
                <x14:row>
                  <x14:rowItem u="[BrnikData TXT - Copy].[Destination].&amp;[PARISCHARLESDEGAULLE]" d="PARISCHARLESDEGAULLE"/>
                  <x14:rowItem u="[BrnikData TXT - Copy].[Carrier].&amp;[Adria]" d="Adria"/>
                </x14:row>
                <x14:row>
                  <x14:rowItem u="[BrnikData TXT - Copy].[Destination].&amp;[PARISCHARLESDEGAULLE]" d="PARISCHARLESDEGAULLE"/>
                  <x14:rowItem u="[BrnikData TXT - Copy].[Carrier].&amp;[Airfrance]" d="Airfrance"/>
                </x14:row>
                <x14:row>
                  <x14:rowItem u="[BrnikData TXT - Copy].[Destination].&amp;[PARISCHARLESDEGAULLE]" d="PARISCHARLESDEGAULLE"/>
                  <x14:rowItem u="[BrnikData TXT - Copy].[Carrier].&amp;[Wizzair]" d="Wizzair"/>
                </x14:row>
                <x14:row>
                  <x14:rowItem u="[BrnikData TXT - Copy].[Destination].&amp;[PODGORICA]" d="PODGORICA"/>
                  <x14:rowItem u="[BrnikData TXT - Copy].[Carrier].&amp;[Adria]" d="Adria"/>
                </x14:row>
                <x14:row>
                  <x14:rowItem u="[BrnikData TXT - Copy].[Destination].&amp;[PODGORICA]" d="PODGORICA"/>
                  <x14:rowItem u="[BrnikData TXT - Copy].[Carrier].&amp;[Airserbia]" d="Airserbia"/>
                </x14:row>
                <x14:row>
                  <x14:rowItem u="[BrnikData TXT - Copy].[Destination].&amp;[PODGORICA]" d="PODGORICA"/>
                  <x14:rowItem u="[BrnikData TXT - Copy].[Carrier].&amp;[Montenegro Airlines]" d="Montenegro Airlines"/>
                </x14:row>
                <x14:row>
                  <x14:rowItem u="[BrnikData TXT - Copy].[Destination].&amp;[PRAGUE]" d="PRAGUE"/>
                  <x14:rowItem u="[BrnikData TXT - Copy].[Carrier].&amp;[Adria]" d="Adria"/>
                </x14:row>
                <x14:row>
                  <x14:rowItem u="[BrnikData TXT - Copy].[Destination].&amp;[PRAGUE]" d="PRAGUE"/>
                  <x14:rowItem u="[BrnikData TXT - Copy].[Carrier].&amp;[Wizzair]" d="Wizzair"/>
                </x14:row>
                <x14:row>
                  <x14:rowItem u="[BrnikData TXT - Copy].[Destination].&amp;[PRISTINA]" d="PRISTINA"/>
                  <x14:rowItem u="[BrnikData TXT - Copy].[Carrier].&amp;[Adria]" d="Adria"/>
                </x14:row>
                <x14:row>
                  <x14:rowItem u="[BrnikData TXT - Copy].[Destination].&amp;[PRISTINA]" d="PRISTINA"/>
                  <x14:rowItem u="[BrnikData TXT - Copy].[Carrier].&amp;[Wizzair]" d="Wizzair"/>
                </x14:row>
                <x14:row>
                  <x14:rowItem u="[BrnikData TXT - Copy].[Destination].&amp;[SARAJEVO]" d="SARAJEVO"/>
                  <x14:rowItem u="[BrnikData TXT - Copy].[Carrier].&amp;[Adria]" d="Adria"/>
                </x14:row>
                <x14:row>
                  <x14:rowItem u="[BrnikData TXT - Copy].[Destination].&amp;[SARAJEVO]" d="SARAJEVO"/>
                  <x14:rowItem u="[BrnikData TXT - Copy].[Carrier].&amp;[Airserbia]" d="Airserbia"/>
                </x14:row>
                <x14:row>
                  <x14:rowItem u="[BrnikData TXT - Copy].[Destination].&amp;[SKOPJE]" d="SKOPJE"/>
                  <x14:rowItem u="[BrnikData TXT - Copy].[Carrier].&amp;[Airserbia]" d="Airserbia"/>
                </x14:row>
                <x14:row>
                  <x14:rowItem u="[BrnikData TXT - Copy].[Destination].&amp;[STOCKHOLMARLANDA]" d="STOCKHOLMARLANDA"/>
                  <x14:rowItem u="[BrnikData TXT - Copy].[Carrier].&amp;[Airserbia]" d="Airserbia"/>
                </x14:row>
                <x14:row>
                  <x14:rowItem u="[BrnikData TXT - Copy].[Destination].&amp;[STOCKHOLMARLANDA]" d="STOCKHOLMARLANDA"/>
                  <x14:rowItem u="[BrnikData TXT - Copy].[Carrier].&amp;[Finnair]" d="Finnair"/>
                </x14:row>
                <x14:row>
                  <x14:rowItem u="[BrnikData TXT - Copy].[Destination].&amp;[TELAVIVBENGURION]" d="TELAVIVBENGURION"/>
                  <x14:rowItem u="[BrnikData TXT - Copy].[Carrier].&amp;[Easyjet]" d="Easyjet"/>
                </x14:row>
                <x14:row>
                  <x14:rowItem u="[BrnikData TXT - Copy].[Destination].&amp;[TIRANA]" d="TIRANA"/>
                  <x14:rowItem u="[BrnikData TXT - Copy].[Carrier].&amp;[Adria]" d="Adria"/>
                </x14:row>
                <x14:row>
                  <x14:rowItem u="[BrnikData TXT - Copy].[Destination].&amp;[TIRANA]" d="TIRANA"/>
                  <x14:rowItem u="[BrnikData TXT - Copy].[Carrier].&amp;[Airserbia]" d="Airserbia"/>
                </x14:row>
                <x14:row>
                  <x14:rowItem u="[BrnikData TXT - Copy].[Destination].&amp;[TIRANA]" d="TIRANA"/>
                  <x14:rowItem u="[BrnikData TXT - Copy].[Carrier].&amp;[Easyjet]" d="Easyjet"/>
                </x14:row>
                <x14:row>
                  <x14:rowItem u="[BrnikData TXT - Copy].[Destination].&amp;[VIENNA]" d="VIENNA"/>
                  <x14:rowItem u="[BrnikData TXT - Copy].[Carrier].&amp;[Adria]" d="Adria"/>
                </x14:row>
                <x14:row>
                  <x14:rowItem u="[BrnikData TXT - Copy].[Destination].&amp;[VIENNA]" d="VIENNA"/>
                  <x14:rowItem u="[BrnikData TXT - Copy].[Carrier].&amp;[Easyjet]" d="Easyjet"/>
                </x14:row>
                <x14:row>
                  <x14:rowItem u="[BrnikData TXT - Copy].[Destination].&amp;[WARSAW]" d="WARSAW"/>
                  <x14:rowItem u="[BrnikData TXT - Copy].[Carrier].&amp;[Wizzair]" d="Wizzair"/>
                </x14:row>
                <x14:row>
                  <x14:rowItem u="[BrnikData TXT - Copy].[Destination].&amp;[ZURICH]" d="ZURICH"/>
                  <x14:rowItem u="[BrnikData TXT - Copy].[Carrier].&amp;[Adria]" d="Adria"/>
                </x14:row>
                <x14:row>
                  <x14:rowItem u="[BrnikData TXT - Copy].[Destination].&amp;[ZURICH]" d="ZURICH"/>
                  <x14:rowItem u="[BrnikData TXT - Copy].[Carrier].&amp;[Easyjet]" d="Easyjet"/>
                </x14:row>
                <x14:row>
                  <x14:rowItem u="[BrnikData TXT - Copy].[Destination].&amp;[ZURICH]" d="ZURICH"/>
                  <x14:rowItem u="[BrnikData TXT - Copy].[Carrier].&amp;[Swiss]" d="Swiss"/>
                </x14:row>
                <x14:row>
                  <x14:rowItem u="[BrnikData TXT - Copy].[Destination].&amp;[ZURICH]" d="ZURICH"/>
                  <x14:rowItem u="[BrnikData TXT - Copy].[Carrier].&amp;[Wizzair]" d="Wizzair"/>
                </x14:row>
                <x14:row>
                  <x14:rowItem/>
                  <x14:rowItem/>
                </x14:row>
              </x14:rows>
            </x14:tupleSet>
          </x14:calculatedMember>
        </ext>
      </extLst>
    </calculatedMember>
  </calculatedMembers>
  <dimensions count="4">
    <dimension name="BrnikData TXT - Copy" uniqueName="[BrnikData TXT - Copy]" caption="BrnikData TXT - Copy"/>
    <dimension name="Calendar" uniqueName="[Calendar]" caption="Calendar"/>
    <dimension measure="1" name="Measures" uniqueName="[Measures]" caption="Measures"/>
    <dimension name="Table1" uniqueName="[Table1]" caption="Table1"/>
  </dimensions>
  <measureGroups count="3">
    <measureGroup name="BrnikData TXT - Copy" caption="BrnikData TXT - Copy"/>
    <measureGroup name="Calendar" caption="Calendar"/>
    <measureGroup name="Table1" caption="Table1"/>
  </measureGroups>
  <maps count="4">
    <map measureGroup="0" dimension="0"/>
    <map measureGroup="0" dimension="1"/>
    <map measureGroup="1" dimension="1"/>
    <map measureGroup="2" dimension="3"/>
  </maps>
  <extLst>
    <ext xmlns:x14="http://schemas.microsoft.com/office/spreadsheetml/2009/9/main" uri="{725AE2AE-9491-48be-B2B4-4EB974FC3084}">
      <x14:pivotCacheDefinition slicerData="1" pivotCacheId="303799545" supportSubqueryNonVisual="1" supportSubqueryCalcMem="1" supportAddCalcMems="1"/>
    </ext>
  </extLst>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7F065D1A-857D-4280-9C44-7D130DE60806}" name="PivotTable5" cacheId="153" applyNumberFormats="0" applyBorderFormats="0" applyFontFormats="0" applyPatternFormats="0" applyAlignmentFormats="0" applyWidthHeightFormats="1" dataCaption="Values" tag="c1f37488-3c7c-4962-9738-27ff59f5294f" updatedVersion="7" minRefreshableVersion="3" useAutoFormatting="1" itemPrintTitles="1" createdVersion="7" indent="0" outline="1" outlineData="1" multipleFieldFilters="0">
  <location ref="A3:B24" firstHeaderRow="1" firstDataRow="1" firstDataCol="1"/>
  <pivotFields count="2">
    <pivotField axis="axisRow" allDrilled="1" subtotalTop="0" showAll="0" dataSourceSort="1" defaultSubtotal="0" defaultAttributeDrillState="1">
      <items count="20">
        <item x="0"/>
        <item x="1"/>
        <item x="2"/>
        <item x="3"/>
        <item x="4"/>
        <item x="5"/>
        <item x="6"/>
        <item x="7"/>
        <item x="8"/>
        <item x="9"/>
        <item x="10"/>
        <item x="11"/>
        <item x="12"/>
        <item x="13"/>
        <item x="14"/>
        <item x="15"/>
        <item x="16"/>
        <item x="17"/>
        <item x="18"/>
        <item x="19"/>
      </items>
    </pivotField>
    <pivotField dataField="1" subtotalTop="0" showAll="0" defaultSubtotal="0"/>
  </pivotFields>
  <rowFields count="1">
    <field x="0"/>
  </rowFields>
  <rowItems count="21">
    <i>
      <x/>
    </i>
    <i>
      <x v="1"/>
    </i>
    <i>
      <x v="2"/>
    </i>
    <i>
      <x v="3"/>
    </i>
    <i>
      <x v="4"/>
    </i>
    <i>
      <x v="5"/>
    </i>
    <i>
      <x v="6"/>
    </i>
    <i>
      <x v="7"/>
    </i>
    <i>
      <x v="8"/>
    </i>
    <i>
      <x v="9"/>
    </i>
    <i>
      <x v="10"/>
    </i>
    <i>
      <x v="11"/>
    </i>
    <i>
      <x v="12"/>
    </i>
    <i>
      <x v="13"/>
    </i>
    <i>
      <x v="14"/>
    </i>
    <i>
      <x v="15"/>
    </i>
    <i>
      <x v="16"/>
    </i>
    <i>
      <x v="17"/>
    </i>
    <i>
      <x v="18"/>
    </i>
    <i>
      <x v="19"/>
    </i>
    <i t="grand">
      <x/>
    </i>
  </rowItems>
  <colItems count="1">
    <i/>
  </colItems>
  <dataFields count="1">
    <dataField name="Sum of Column2" fld="1" baseField="0" baseItem="0"/>
  </dataFields>
  <pivotHierarchies count="38">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Data="1"/>
    <pivotHierarchy dragToData="1"/>
    <pivotHierarchy/>
  </pivotHierarchies>
  <pivotTableStyleInfo name="PivotStyleLight16" showRowHeaders="1" showColHeaders="1" showRowStripes="0" showColStripes="0" showLastColumn="1"/>
  <rowHierarchiesUsage count="1">
    <rowHierarchyUsage hierarchyUsage="21"/>
  </row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Power Pivot Excel.xlsx!Table1">
        <x15:activeTabTopLevelEntity name="[Table1]"/>
      </x15:pivotTableUISettings>
    </ext>
    <ext xmlns:xpdl="http://schemas.microsoft.com/office/spreadsheetml/2016/pivotdefaultlayout" uri="{747A6164-185A-40DC-8AA5-F01512510D54}">
      <xpdl:pivotTableDefinition16 EnabledSubtotalsDefault="0" SubtotalsOnTopDefault="0"/>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Year" xr10:uid="{BD3B92B4-2744-43AF-924C-7D19703EA7A1}" sourceName="[Calendar].[Year]">
  <data>
    <olap pivotCacheId="303799545">
      <levels count="2">
        <level uniqueName="[Calendar].[Year].[(All)]" sourceCaption="(All)" count="0"/>
        <level uniqueName="[Calendar].[Year].[Year]" sourceCaption="Year" count="12">
          <ranges>
            <range startItem="0">
              <i n="[Calendar].[Year].&amp;[2005]" c="2005"/>
              <i n="[Calendar].[Year].&amp;[2006]" c="2006"/>
              <i n="[Calendar].[Year].&amp;[2007]" c="2007"/>
              <i n="[Calendar].[Year].&amp;[2008]" c="2008"/>
              <i n="[Calendar].[Year].&amp;[2009]" c="2009"/>
              <i n="[Calendar].[Year].&amp;[2010]" c="2010"/>
              <i n="[Calendar].[Year].&amp;[2011]" c="2011"/>
              <i n="[Calendar].[Year].&amp;[2012]" c="2012"/>
              <i n="[Calendar].[Year].&amp;[2013]" c="2013"/>
              <i n="[Calendar].[Year].&amp;[2014]" c="2014"/>
              <i n="[Calendar].[Year].&amp;[2015]" c="2015"/>
              <i n="[Calendar].[Year].&amp;[2016]" c="2016"/>
            </range>
          </ranges>
        </level>
      </levels>
      <selections count="1">
        <selection n="[Calendar].[Year].&amp;[2012]"/>
      </selections>
    </olap>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Year" xr10:uid="{84D82967-83ED-47AD-A200-413B02790602}" cache="Slicer_Year" caption="Year" columnCount="2" level="1" rowHeight="237771"/>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60D86B2-5587-4C48-8B77-971005B0A0DF}" name="Table1" displayName="Table1" ref="B2:I22" totalsRowShown="0">
  <autoFilter ref="B2:I22" xr:uid="{760D86B2-5587-4C48-8B77-971005B0A0DF}"/>
  <tableColumns count="8">
    <tableColumn id="1" xr3:uid="{28180CD7-7BFD-4A28-9563-6DD4449DF822}" name="Column1"/>
    <tableColumn id="2" xr3:uid="{6FE2D71B-E2D6-46D5-9D8B-F016B0E470AC}" name="Column2"/>
    <tableColumn id="3" xr3:uid="{3B6CDCC8-CE86-42BF-B9C7-5BE4965804DB}" name="Column3"/>
    <tableColumn id="4" xr3:uid="{26317083-4311-4371-ADE7-585684C61ED0}" name="Column4"/>
    <tableColumn id="5" xr3:uid="{DDA3120B-7782-45F6-8A96-BACF346C5642}" name="Column5"/>
    <tableColumn id="6" xr3:uid="{8715918E-9159-4C52-8FDE-9E09D7C5B166}" name="Column6"/>
    <tableColumn id="7" xr3:uid="{89D0CA9E-C150-457D-82F3-CDCC50BD3887}" name="Column7"/>
    <tableColumn id="8" xr3:uid="{69F37059-B10B-4DFA-9658-D544B67A9E08}" name="Column8"/>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microsoft.com/office/2007/relationships/slicer" Target="../slicers/slicer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4F1290-14E5-4040-9C12-66E897281AA1}">
  <dimension ref="A1:BF16"/>
  <sheetViews>
    <sheetView workbookViewId="0">
      <selection activeCell="C4" sqref="C4:C16"/>
    </sheetView>
  </sheetViews>
  <sheetFormatPr defaultRowHeight="14.35" x14ac:dyDescent="0.5"/>
  <cols>
    <col min="1" max="1" width="12.05859375" bestFit="1" customWidth="1"/>
    <col min="2" max="2" width="14.64453125" bestFit="1" customWidth="1"/>
    <col min="3" max="3" width="14.64453125" customWidth="1"/>
    <col min="4" max="4" width="9.8203125" bestFit="1" customWidth="1"/>
    <col min="5" max="6" width="8.29296875" bestFit="1" customWidth="1"/>
    <col min="7" max="7" width="9.8203125" bestFit="1" customWidth="1"/>
    <col min="8" max="8" width="10.8203125" bestFit="1" customWidth="1"/>
    <col min="9" max="9" width="9.8203125" bestFit="1" customWidth="1"/>
    <col min="10" max="10" width="18.234375" bestFit="1" customWidth="1"/>
    <col min="11" max="11" width="12.234375" bestFit="1" customWidth="1"/>
    <col min="12" max="12" width="9.8203125" bestFit="1" customWidth="1"/>
    <col min="13" max="13" width="10.52734375" bestFit="1" customWidth="1"/>
    <col min="14" max="14" width="9.8203125" bestFit="1" customWidth="1"/>
    <col min="15" max="15" width="8.29296875" bestFit="1" customWidth="1"/>
    <col min="16" max="17" width="9.8203125" bestFit="1" customWidth="1"/>
    <col min="18" max="18" width="13.29296875" bestFit="1" customWidth="1"/>
    <col min="19" max="19" width="15.76171875" bestFit="1" customWidth="1"/>
    <col min="20" max="20" width="8.29296875" bestFit="1" customWidth="1"/>
    <col min="21" max="21" width="12.64453125" bestFit="1" customWidth="1"/>
    <col min="22" max="22" width="15.1171875" bestFit="1" customWidth="1"/>
    <col min="23" max="24" width="9.703125" bestFit="1" customWidth="1"/>
    <col min="25" max="25" width="12.05859375" bestFit="1" customWidth="1"/>
    <col min="26" max="26" width="8.29296875" bestFit="1" customWidth="1"/>
    <col min="27" max="27" width="22.1171875" bestFit="1" customWidth="1"/>
    <col min="28" max="31" width="9.8203125" bestFit="1" customWidth="1"/>
    <col min="32" max="32" width="21.46875" bestFit="1" customWidth="1"/>
    <col min="33" max="34" width="9.8203125" bestFit="1" customWidth="1"/>
    <col min="35" max="35" width="10.703125" bestFit="1" customWidth="1"/>
    <col min="36" max="36" width="8.29296875" bestFit="1" customWidth="1"/>
    <col min="37" max="37" width="17.64453125" bestFit="1" customWidth="1"/>
    <col min="38" max="39" width="8.29296875" bestFit="1" customWidth="1"/>
    <col min="40" max="40" width="8.3515625" bestFit="1" customWidth="1"/>
    <col min="41" max="41" width="9.8203125" bestFit="1" customWidth="1"/>
    <col min="42" max="42" width="9.234375" bestFit="1" customWidth="1"/>
    <col min="43" max="43" width="9.703125" bestFit="1" customWidth="1"/>
    <col min="44" max="44" width="9.8203125" bestFit="1" customWidth="1"/>
    <col min="45" max="45" width="19.17578125" bestFit="1" customWidth="1"/>
    <col min="46" max="46" width="8.29296875" bestFit="1" customWidth="1"/>
    <col min="47" max="47" width="17.76171875" bestFit="1" customWidth="1"/>
    <col min="48" max="48" width="8.29296875" bestFit="1" customWidth="1"/>
    <col min="49" max="50" width="9.8203125" bestFit="1" customWidth="1"/>
    <col min="51" max="51" width="8.29296875" bestFit="1" customWidth="1"/>
    <col min="52" max="57" width="9.8203125" bestFit="1" customWidth="1"/>
    <col min="58" max="58" width="11.8203125" bestFit="1" customWidth="1"/>
    <col min="59" max="59" width="9.8203125" bestFit="1" customWidth="1"/>
    <col min="60" max="60" width="11.8203125" bestFit="1" customWidth="1"/>
  </cols>
  <sheetData>
    <row r="1" spans="1:58" x14ac:dyDescent="0.5">
      <c r="A1" t="str" vm="73">
        <f>CUBEMEMBER("ThisWorkbookDataModel","[Measures].[True Income]")</f>
        <v>True Income</v>
      </c>
      <c r="B1" t="s">
        <v>2</v>
      </c>
    </row>
    <row r="2" spans="1:58" x14ac:dyDescent="0.5">
      <c r="B2" t="str" vm="64">
        <f>CUBEMEMBER("ThisWorkbookDataModel","[BrnikData TXT - Copy].[Destination].&amp;[AMSTERDAM]")</f>
        <v>AMSTERDAM</v>
      </c>
      <c r="D2" t="str" vm="56">
        <f>CUBEMEMBER("ThisWorkbookDataModel","[BrnikData TXT - Copy].[Destination].&amp;[BELGRADE]")</f>
        <v>BELGRADE</v>
      </c>
      <c r="E2" t="str" vm="48">
        <f>CUBEMEMBER("ThisWorkbookDataModel","[BrnikData TXT - Copy].[Destination].&amp;[BERLIN]")</f>
        <v>BERLIN</v>
      </c>
      <c r="G2" t="str" vm="40">
        <f>CUBEMEMBER("ThisWorkbookDataModel","[BrnikData TXT - Copy].[Destination].&amp;[BRUSSELS]")</f>
        <v>BRUSSELS</v>
      </c>
      <c r="J2" t="str" vm="32">
        <f>CUBEMEMBER("ThisWorkbookDataModel","[BrnikData TXT - Copy].[Destination].&amp;[BRUSSELSCHARLEROI]")</f>
        <v>BRUSSELSCHARLEROI</v>
      </c>
      <c r="K2" t="str" vm="24">
        <f>CUBEMEMBER("ThisWorkbookDataModel","[BrnikData TXT - Copy].[Destination].&amp;[COPENHAGEN]")</f>
        <v>COPENHAGEN</v>
      </c>
      <c r="M2" t="str" vm="16">
        <f>CUBEMEMBER("ThisWorkbookDataModel","[BrnikData TXT - Copy].[Destination].&amp;[FRANKFURT]")</f>
        <v>FRANKFURT</v>
      </c>
      <c r="O2" t="str" vm="8">
        <f>CUBEMEMBER("ThisWorkbookDataModel","[BrnikData TXT - Copy].[Destination].&amp;[HELSINKI]")</f>
        <v>HELSINKI</v>
      </c>
      <c r="Q2" t="str" vm="97">
        <f>CUBEMEMBER("ThisWorkbookDataModel","[BrnikData TXT - Copy].[Destination].&amp;[ISTANBUL]")</f>
        <v>ISTANBUL</v>
      </c>
      <c r="S2" t="str" vm="89">
        <f>CUBEMEMBER("ThisWorkbookDataModel","[BrnikData TXT - Copy].[Destination].&amp;[LONDONGATWICK]")</f>
        <v>LONDONGATWICK</v>
      </c>
      <c r="U2" t="str" vm="81">
        <f>CUBEMEMBER("ThisWorkbookDataModel","[BrnikData TXT - Copy].[Destination].&amp;[LONDONLuton]")</f>
        <v>LONDONLuton</v>
      </c>
      <c r="V2" t="str" vm="72">
        <f>CUBEMEMBER("ThisWorkbookDataModel","[BrnikData TXT - Copy].[Destination].&amp;[LONDONStansted]")</f>
        <v>LONDONStansted</v>
      </c>
      <c r="Y2" t="str" vm="63">
        <f>CUBEMEMBER("ThisWorkbookDataModel","[BrnikData TXT - Copy].[Destination].&amp;[MANCHESTER]")</f>
        <v>MANCHESTER</v>
      </c>
      <c r="AA2" t="str" vm="55">
        <f>CUBEMEMBER("ThisWorkbookDataModel","[BrnikData TXT - Copy].[Destination].&amp;[MOSCOWSHEREMETYEVO]")</f>
        <v>MOSCOWSHEREMETYEVO</v>
      </c>
      <c r="AD2" t="str" vm="47">
        <f>CUBEMEMBER("ThisWorkbookDataModel","[BrnikData TXT - Copy].[Destination].&amp;[MUNICH]")</f>
        <v>MUNICH</v>
      </c>
      <c r="AF2" t="str" vm="39">
        <f>CUBEMEMBER("ThisWorkbookDataModel","[BrnikData TXT - Copy].[Destination].&amp;[PARISCHARLESDEGAULLE]")</f>
        <v>PARISCHARLESDEGAULLE</v>
      </c>
      <c r="AI2" t="str" vm="31">
        <f>CUBEMEMBER("ThisWorkbookDataModel","[BrnikData TXT - Copy].[Destination].&amp;[PODGORICA]")</f>
        <v>PODGORICA</v>
      </c>
      <c r="AL2" t="str" vm="23">
        <f>CUBEMEMBER("ThisWorkbookDataModel","[BrnikData TXT - Copy].[Destination].&amp;[PRAGUE]")</f>
        <v>PRAGUE</v>
      </c>
      <c r="AN2" t="str" vm="15">
        <f>CUBEMEMBER("ThisWorkbookDataModel","[BrnikData TXT - Copy].[Destination].&amp;[PRISTINA]")</f>
        <v>PRISTINA</v>
      </c>
      <c r="AP2" t="str" vm="7">
        <f>CUBEMEMBER("ThisWorkbookDataModel","[BrnikData TXT - Copy].[Destination].&amp;[SARAJEVO]")</f>
        <v>SARAJEVO</v>
      </c>
      <c r="AR2" t="str" vm="96">
        <f>CUBEMEMBER("ThisWorkbookDataModel","[BrnikData TXT - Copy].[Destination].&amp;[SKOPJE]")</f>
        <v>SKOPJE</v>
      </c>
      <c r="AS2" t="str" vm="88">
        <f>CUBEMEMBER("ThisWorkbookDataModel","[BrnikData TXT - Copy].[Destination].&amp;[STOCKHOLMARLANDA]")</f>
        <v>STOCKHOLMARLANDA</v>
      </c>
      <c r="AU2" t="str" vm="80">
        <f>CUBEMEMBER("ThisWorkbookDataModel","[BrnikData TXT - Copy].[Destination].&amp;[TELAVIVBENGURION]")</f>
        <v>TELAVIVBENGURION</v>
      </c>
      <c r="AV2" t="str" vm="71">
        <f>CUBEMEMBER("ThisWorkbookDataModel","[BrnikData TXT - Copy].[Destination].&amp;[TIRANA]")</f>
        <v>TIRANA</v>
      </c>
      <c r="AY2" t="str" vm="62">
        <f>CUBEMEMBER("ThisWorkbookDataModel","[BrnikData TXT - Copy].[Destination].&amp;[VIENNA]")</f>
        <v>VIENNA</v>
      </c>
      <c r="BA2" t="str" vm="54">
        <f>CUBEMEMBER("ThisWorkbookDataModel","[BrnikData TXT - Copy].[Destination].&amp;[WARSAW]")</f>
        <v>WARSAW</v>
      </c>
      <c r="BB2" t="str" vm="46">
        <f>CUBEMEMBER("ThisWorkbookDataModel","[BrnikData TXT - Copy].[Destination].&amp;[ZURICH]")</f>
        <v>ZURICH</v>
      </c>
      <c r="BF2" t="str" vm="38">
        <f>CUBEMEMBER("ThisWorkbookDataModel","[BrnikData TXT - Copy].[Destination].[All]","Grand Total")</f>
        <v>Grand Total</v>
      </c>
    </row>
    <row r="3" spans="1:58" x14ac:dyDescent="0.5">
      <c r="A3" t="s">
        <v>0</v>
      </c>
      <c r="B3" t="str" vm="30">
        <f>CUBEMEMBER("ThisWorkbookDataModel",{"[BrnikData TXT - Copy].[Destination].&amp;[AMSTERDAM]","[BrnikData TXT - Copy].[Carrier].&amp;[Adria]"})</f>
        <v>Adria</v>
      </c>
      <c r="D3" t="str" vm="22">
        <f>CUBEMEMBER("ThisWorkbookDataModel",{"[BrnikData TXT - Copy].[Destination].&amp;[BELGRADE]","[BrnikData TXT - Copy].[Carrier].&amp;[Airserbia]"})</f>
        <v>Airserbia</v>
      </c>
      <c r="E3" t="str" vm="14">
        <f>CUBEMEMBER("ThisWorkbookDataModel",{"[BrnikData TXT - Copy].[Destination].&amp;[BERLIN]","[BrnikData TXT - Copy].[Carrier].&amp;[Adria]"})</f>
        <v>Adria</v>
      </c>
      <c r="F3" t="str" vm="6">
        <f>CUBEMEMBER("ThisWorkbookDataModel",{"[BrnikData TXT - Copy].[Destination].&amp;[BERLIN]","[BrnikData TXT - Copy].[Carrier].&amp;[Wizzair]"})</f>
        <v>Wizzair</v>
      </c>
      <c r="G3" t="str" vm="95">
        <f>CUBEMEMBER("ThisWorkbookDataModel",{"[BrnikData TXT - Copy].[Destination].&amp;[BRUSSELS]","[BrnikData TXT - Copy].[Carrier].&amp;[Adria]"})</f>
        <v>Adria</v>
      </c>
      <c r="H3" t="str" vm="87">
        <f>CUBEMEMBER("ThisWorkbookDataModel",{"[BrnikData TXT - Copy].[Destination].&amp;[BRUSSELS]","[BrnikData TXT - Copy].[Carrier].&amp;[Airfrance]"})</f>
        <v>Airfrance</v>
      </c>
      <c r="I3" t="str" vm="79">
        <f>CUBEMEMBER("ThisWorkbookDataModel",{"[BrnikData TXT - Copy].[Destination].&amp;[BRUSSELS]","[BrnikData TXT - Copy].[Carrier].&amp;[Easyjet]"})</f>
        <v>Easyjet</v>
      </c>
      <c r="J3" t="str" vm="70">
        <f>CUBEMEMBER("ThisWorkbookDataModel",{"[BrnikData TXT - Copy].[Destination].&amp;[BRUSSELSCHARLEROI]","[BrnikData TXT - Copy].[Carrier].&amp;[Adria]"})</f>
        <v>Adria</v>
      </c>
      <c r="K3" t="str" vm="61">
        <f>CUBEMEMBER("ThisWorkbookDataModel",{"[BrnikData TXT - Copy].[Destination].&amp;[COPENHAGEN]","[BrnikData TXT - Copy].[Carrier].&amp;[Adria]"})</f>
        <v>Adria</v>
      </c>
      <c r="L3" t="str" vm="53">
        <f>CUBEMEMBER("ThisWorkbookDataModel",{"[BrnikData TXT - Copy].[Destination].&amp;[COPENHAGEN]","[BrnikData TXT - Copy].[Carrier].&amp;[Finnair]"})</f>
        <v>Finnair</v>
      </c>
      <c r="M3" t="str" vm="45">
        <f>CUBEMEMBER("ThisWorkbookDataModel",{"[BrnikData TXT - Copy].[Destination].&amp;[FRANKFURT]","[BrnikData TXT - Copy].[Carrier].&amp;[Adria]"})</f>
        <v>Adria</v>
      </c>
      <c r="N3" t="str" vm="37">
        <f>CUBEMEMBER("ThisWorkbookDataModel",{"[BrnikData TXT - Copy].[Destination].&amp;[FRANKFURT]","[BrnikData TXT - Copy].[Carrier].&amp;[Easyjet]"})</f>
        <v>Easyjet</v>
      </c>
      <c r="O3" t="str" vm="29">
        <f>CUBEMEMBER("ThisWorkbookDataModel",{"[BrnikData TXT - Copy].[Destination].&amp;[HELSINKI]","[BrnikData TXT - Copy].[Carrier].&amp;[Adria]"})</f>
        <v>Adria</v>
      </c>
      <c r="P3" t="str" vm="21">
        <f>CUBEMEMBER("ThisWorkbookDataModel",{"[BrnikData TXT - Copy].[Destination].&amp;[HELSINKI]","[BrnikData TXT - Copy].[Carrier].&amp;[Finnair]"})</f>
        <v>Finnair</v>
      </c>
      <c r="Q3" t="str" vm="13">
        <f>CUBEMEMBER("ThisWorkbookDataModel",{"[BrnikData TXT - Copy].[Destination].&amp;[ISTANBUL]","[BrnikData TXT - Copy].[Carrier].&amp;[Adria]"})</f>
        <v>Adria</v>
      </c>
      <c r="R3" t="str" vm="5">
        <f>CUBEMEMBER("ThisWorkbookDataModel",{"[BrnikData TXT - Copy].[Destination].&amp;[ISTANBUL]","[BrnikData TXT - Copy].[Carrier].&amp;[Turkish Airlines]"})</f>
        <v>Turkish Airlines</v>
      </c>
      <c r="S3" t="str" vm="94">
        <f>CUBEMEMBER("ThisWorkbookDataModel",{"[BrnikData TXT - Copy].[Destination].&amp;[LONDONGATWICK]","[BrnikData TXT - Copy].[Carrier].&amp;[Adria]"})</f>
        <v>Adria</v>
      </c>
      <c r="T3" t="str" vm="86">
        <f>CUBEMEMBER("ThisWorkbookDataModel",{"[BrnikData TXT - Copy].[Destination].&amp;[LONDONGATWICK]","[BrnikData TXT - Copy].[Carrier].&amp;[Airfrance]"})</f>
        <v>Airfrance</v>
      </c>
      <c r="U3" t="str" vm="78">
        <f>CUBEMEMBER("ThisWorkbookDataModel",{"[BrnikData TXT - Copy].[Destination].&amp;[LONDONLuton]","[BrnikData TXT - Copy].[Carrier].&amp;[Adria]"})</f>
        <v>Adria</v>
      </c>
      <c r="V3" t="str" vm="69">
        <f>CUBEMEMBER("ThisWorkbookDataModel",{"[BrnikData TXT - Copy].[Destination].&amp;[LONDONStansted]","[BrnikData TXT - Copy].[Carrier].&amp;[Adria]"})</f>
        <v>Adria</v>
      </c>
      <c r="W3" t="str" vm="60">
        <f>CUBEMEMBER("ThisWorkbookDataModel",{"[BrnikData TXT - Copy].[Destination].&amp;[LONDONStansted]","[BrnikData TXT - Copy].[Carrier].&amp;[Airfrance]"})</f>
        <v>Airfrance</v>
      </c>
      <c r="X3" t="str" vm="52">
        <f>CUBEMEMBER("ThisWorkbookDataModel",{"[BrnikData TXT - Copy].[Destination].&amp;[LONDONStansted]","[BrnikData TXT - Copy].[Carrier].&amp;[Wizzair]"})</f>
        <v>Wizzair</v>
      </c>
      <c r="Y3" t="str" vm="44">
        <f>CUBEMEMBER("ThisWorkbookDataModel",{"[BrnikData TXT - Copy].[Destination].&amp;[MANCHESTER]","[BrnikData TXT - Copy].[Carrier].&amp;[Easyjet]"})</f>
        <v>Easyjet</v>
      </c>
      <c r="Z3" t="str" vm="36">
        <f>CUBEMEMBER("ThisWorkbookDataModel",{"[BrnikData TXT - Copy].[Destination].&amp;[MANCHESTER]","[BrnikData TXT - Copy].[Carrier].&amp;[Wizzair]"})</f>
        <v>Wizzair</v>
      </c>
      <c r="AA3" t="str" vm="28">
        <f>CUBEMEMBER("ThisWorkbookDataModel",{"[BrnikData TXT - Copy].[Destination].&amp;[MOSCOWSHEREMETYEVO]","[BrnikData TXT - Copy].[Carrier].&amp;[Adria]"})</f>
        <v>Adria</v>
      </c>
      <c r="AB3" t="str" vm="20">
        <f>CUBEMEMBER("ThisWorkbookDataModel",{"[BrnikData TXT - Copy].[Destination].&amp;[MOSCOWSHEREMETYEVO]","[BrnikData TXT - Copy].[Carrier].&amp;[Easyjet]"})</f>
        <v>Easyjet</v>
      </c>
      <c r="AC3" t="str" vm="12">
        <f>CUBEMEMBER("ThisWorkbookDataModel",{"[BrnikData TXT - Copy].[Destination].&amp;[MOSCOWSHEREMETYEVO]","[BrnikData TXT - Copy].[Carrier].&amp;[Swiss]"})</f>
        <v>Swiss</v>
      </c>
      <c r="AD3" t="str" vm="4">
        <f>CUBEMEMBER("ThisWorkbookDataModel",{"[BrnikData TXT - Copy].[Destination].&amp;[MUNICH]","[BrnikData TXT - Copy].[Carrier].&amp;[Adria]"})</f>
        <v>Adria</v>
      </c>
      <c r="AE3" t="str" vm="93">
        <f>CUBEMEMBER("ThisWorkbookDataModel",{"[BrnikData TXT - Copy].[Destination].&amp;[MUNICH]","[BrnikData TXT - Copy].[Carrier].&amp;[Finnair]"})</f>
        <v>Finnair</v>
      </c>
      <c r="AF3" t="str" vm="85">
        <f>CUBEMEMBER("ThisWorkbookDataModel",{"[BrnikData TXT - Copy].[Destination].&amp;[PARISCHARLESDEGAULLE]","[BrnikData TXT - Copy].[Carrier].&amp;[Adria]"})</f>
        <v>Adria</v>
      </c>
      <c r="AG3" t="str" vm="77">
        <f>CUBEMEMBER("ThisWorkbookDataModel",{"[BrnikData TXT - Copy].[Destination].&amp;[PARISCHARLESDEGAULLE]","[BrnikData TXT - Copy].[Carrier].&amp;[Airfrance]"})</f>
        <v>Airfrance</v>
      </c>
      <c r="AH3" t="str" vm="68">
        <f>CUBEMEMBER("ThisWorkbookDataModel",{"[BrnikData TXT - Copy].[Destination].&amp;[PARISCHARLESDEGAULLE]","[BrnikData TXT - Copy].[Carrier].&amp;[Wizzair]"})</f>
        <v>Wizzair</v>
      </c>
      <c r="AI3" t="str" vm="59">
        <f>CUBEMEMBER("ThisWorkbookDataModel",{"[BrnikData TXT - Copy].[Destination].&amp;[PODGORICA]","[BrnikData TXT - Copy].[Carrier].&amp;[Adria]"})</f>
        <v>Adria</v>
      </c>
      <c r="AJ3" t="str" vm="51">
        <f>CUBEMEMBER("ThisWorkbookDataModel",{"[BrnikData TXT - Copy].[Destination].&amp;[PODGORICA]","[BrnikData TXT - Copy].[Carrier].&amp;[Airserbia]"})</f>
        <v>Airserbia</v>
      </c>
      <c r="AK3" t="str" vm="43">
        <f>CUBEMEMBER("ThisWorkbookDataModel",{"[BrnikData TXT - Copy].[Destination].&amp;[PODGORICA]","[BrnikData TXT - Copy].[Carrier].&amp;[Montenegro Airlines]"})</f>
        <v>Montenegro Airlines</v>
      </c>
      <c r="AL3" t="str" vm="35">
        <f>CUBEMEMBER("ThisWorkbookDataModel",{"[BrnikData TXT - Copy].[Destination].&amp;[PRAGUE]","[BrnikData TXT - Copy].[Carrier].&amp;[Adria]"})</f>
        <v>Adria</v>
      </c>
      <c r="AM3" t="str" vm="27">
        <f>CUBEMEMBER("ThisWorkbookDataModel",{"[BrnikData TXT - Copy].[Destination].&amp;[PRAGUE]","[BrnikData TXT - Copy].[Carrier].&amp;[Wizzair]"})</f>
        <v>Wizzair</v>
      </c>
      <c r="AN3" t="str" vm="19">
        <f>CUBEMEMBER("ThisWorkbookDataModel",{"[BrnikData TXT - Copy].[Destination].&amp;[PRISTINA]","[BrnikData TXT - Copy].[Carrier].&amp;[Adria]"})</f>
        <v>Adria</v>
      </c>
      <c r="AO3" t="str" vm="11">
        <f>CUBEMEMBER("ThisWorkbookDataModel",{"[BrnikData TXT - Copy].[Destination].&amp;[PRISTINA]","[BrnikData TXT - Copy].[Carrier].&amp;[Wizzair]"})</f>
        <v>Wizzair</v>
      </c>
      <c r="AP3" t="str" vm="3">
        <f>CUBEMEMBER("ThisWorkbookDataModel",{"[BrnikData TXT - Copy].[Destination].&amp;[SARAJEVO]","[BrnikData TXT - Copy].[Carrier].&amp;[Adria]"})</f>
        <v>Adria</v>
      </c>
      <c r="AQ3" t="str" vm="92">
        <f>CUBEMEMBER("ThisWorkbookDataModel",{"[BrnikData TXT - Copy].[Destination].&amp;[SARAJEVO]","[BrnikData TXT - Copy].[Carrier].&amp;[Airserbia]"})</f>
        <v>Airserbia</v>
      </c>
      <c r="AR3" t="str" vm="84">
        <f>CUBEMEMBER("ThisWorkbookDataModel",{"[BrnikData TXT - Copy].[Destination].&amp;[SKOPJE]","[BrnikData TXT - Copy].[Carrier].&amp;[Airserbia]"})</f>
        <v>Airserbia</v>
      </c>
      <c r="AS3" t="str" vm="76">
        <f>CUBEMEMBER("ThisWorkbookDataModel",{"[BrnikData TXT - Copy].[Destination].&amp;[STOCKHOLMARLANDA]","[BrnikData TXT - Copy].[Carrier].&amp;[Airserbia]"})</f>
        <v>Airserbia</v>
      </c>
      <c r="AT3" t="str" vm="67">
        <f>CUBEMEMBER("ThisWorkbookDataModel",{"[BrnikData TXT - Copy].[Destination].&amp;[STOCKHOLMARLANDA]","[BrnikData TXT - Copy].[Carrier].&amp;[Finnair]"})</f>
        <v>Finnair</v>
      </c>
      <c r="AU3" t="str" vm="58">
        <f>CUBEMEMBER("ThisWorkbookDataModel",{"[BrnikData TXT - Copy].[Destination].&amp;[TELAVIVBENGURION]","[BrnikData TXT - Copy].[Carrier].&amp;[Easyjet]"})</f>
        <v>Easyjet</v>
      </c>
      <c r="AV3" t="str" vm="50">
        <f>CUBEMEMBER("ThisWorkbookDataModel",{"[BrnikData TXT - Copy].[Destination].&amp;[TIRANA]","[BrnikData TXT - Copy].[Carrier].&amp;[Adria]"})</f>
        <v>Adria</v>
      </c>
      <c r="AW3" t="str" vm="42">
        <f>CUBEMEMBER("ThisWorkbookDataModel",{"[BrnikData TXT - Copy].[Destination].&amp;[TIRANA]","[BrnikData TXT - Copy].[Carrier].&amp;[Airserbia]"})</f>
        <v>Airserbia</v>
      </c>
      <c r="AX3" t="str" vm="34">
        <f>CUBEMEMBER("ThisWorkbookDataModel",{"[BrnikData TXT - Copy].[Destination].&amp;[TIRANA]","[BrnikData TXT - Copy].[Carrier].&amp;[Easyjet]"})</f>
        <v>Easyjet</v>
      </c>
      <c r="AY3" t="str" vm="26">
        <f>CUBEMEMBER("ThisWorkbookDataModel",{"[BrnikData TXT - Copy].[Destination].&amp;[VIENNA]","[BrnikData TXT - Copy].[Carrier].&amp;[Adria]"})</f>
        <v>Adria</v>
      </c>
      <c r="AZ3" t="str" vm="18">
        <f>CUBEMEMBER("ThisWorkbookDataModel",{"[BrnikData TXT - Copy].[Destination].&amp;[VIENNA]","[BrnikData TXT - Copy].[Carrier].&amp;[Easyjet]"})</f>
        <v>Easyjet</v>
      </c>
      <c r="BA3" t="str" vm="10">
        <f>CUBEMEMBER("ThisWorkbookDataModel",{"[BrnikData TXT - Copy].[Destination].&amp;[WARSAW]","[BrnikData TXT - Copy].[Carrier].&amp;[Wizzair]"})</f>
        <v>Wizzair</v>
      </c>
      <c r="BB3" t="str" vm="2">
        <f>CUBEMEMBER("ThisWorkbookDataModel",{"[BrnikData TXT - Copy].[Destination].&amp;[ZURICH]","[BrnikData TXT - Copy].[Carrier].&amp;[Adria]"})</f>
        <v>Adria</v>
      </c>
      <c r="BC3" t="str" vm="91">
        <f>CUBEMEMBER("ThisWorkbookDataModel",{"[BrnikData TXT - Copy].[Destination].&amp;[ZURICH]","[BrnikData TXT - Copy].[Carrier].&amp;[Easyjet]"})</f>
        <v>Easyjet</v>
      </c>
      <c r="BD3" t="str" vm="83">
        <f>CUBEMEMBER("ThisWorkbookDataModel",{"[BrnikData TXT - Copy].[Destination].&amp;[ZURICH]","[BrnikData TXT - Copy].[Carrier].&amp;[Swiss]"})</f>
        <v>Swiss</v>
      </c>
      <c r="BE3" t="str" vm="75">
        <f>CUBEMEMBER("ThisWorkbookDataModel",{"[BrnikData TXT - Copy].[Destination].&amp;[ZURICH]","[BrnikData TXT - Copy].[Carrier].&amp;[Wizzair]"})</f>
        <v>Wizzair</v>
      </c>
    </row>
    <row r="4" spans="1:58" x14ac:dyDescent="0.5">
      <c r="A4" s="2" t="str" vm="66">
        <f>CUBEMEMBER("ThisWorkbookDataModel","[Calendar].[Month].&amp;[januar]")</f>
        <v>januar</v>
      </c>
      <c r="B4" vm="256">
        <f>CUBEVALUE("ThisWorkbookDataModel",$A$1,$A4,B$3,Slicer_Year)</f>
        <v>487066.36580000003</v>
      </c>
      <c r="C4" s="4">
        <f>B4+D4</f>
        <v>1463300.0844000001</v>
      </c>
      <c r="D4" vm="317">
        <f>CUBEVALUE("ThisWorkbookDataModel",$A$1,$A4,D$3,Slicer_Year)</f>
        <v>976233.71860000002</v>
      </c>
      <c r="E4" vm="378">
        <f>CUBEVALUE("ThisWorkbookDataModel",$A$1,$A4,E$3,Slicer_Year)</f>
        <v>587576.32079999999</v>
      </c>
      <c r="F4" vm="439">
        <f>CUBEVALUE("ThisWorkbookDataModel",$A$1,$A4,F$3,Slicer_Year)</f>
        <v>483640.15840000001</v>
      </c>
      <c r="G4" vm="500">
        <f>CUBEVALUE("ThisWorkbookDataModel",$A$1,$A4,G$3,Slicer_Year)</f>
        <v>1611692.2297</v>
      </c>
      <c r="H4" vm="561">
        <f>CUBEVALUE("ThisWorkbookDataModel",$A$1,$A4,H$3,Slicer_Year)</f>
        <v>11593420.839</v>
      </c>
      <c r="I4" vm="622">
        <f>CUBEVALUE("ThisWorkbookDataModel",$A$1,$A4,I$3,Slicer_Year)</f>
        <v>6464156.7914000005</v>
      </c>
      <c r="J4" vm="683">
        <f>CUBEVALUE("ThisWorkbookDataModel",$A$1,$A4,J$3,Slicer_Year)</f>
        <v>608908.79350000003</v>
      </c>
      <c r="K4" vm="195">
        <f>CUBEVALUE("ThisWorkbookDataModel",$A$1,$A4,K$3,Slicer_Year)</f>
        <v>565422.62139999995</v>
      </c>
      <c r="L4" vm="159">
        <f>CUBEVALUE("ThisWorkbookDataModel",$A$1,$A4,L$3,Slicer_Year)</f>
        <v>976348.53260000004</v>
      </c>
      <c r="M4" vm="128">
        <f>CUBEVALUE("ThisWorkbookDataModel",$A$1,$A4,M$3,Slicer_Year)</f>
        <v>4219161.9546999997</v>
      </c>
      <c r="N4" vm="196">
        <f>CUBEVALUE("ThisWorkbookDataModel",$A$1,$A4,N$3,Slicer_Year)</f>
        <v>3651964.61</v>
      </c>
      <c r="O4" vm="257">
        <f>CUBEVALUE("ThisWorkbookDataModel",$A$1,$A4,O$3,Slicer_Year)</f>
        <v>730759.05070000002</v>
      </c>
      <c r="P4" vm="318">
        <f>CUBEVALUE("ThisWorkbookDataModel",$A$1,$A4,P$3,Slicer_Year)</f>
        <v>3713966.8481999999</v>
      </c>
      <c r="Q4" vm="379">
        <f>CUBEVALUE("ThisWorkbookDataModel",$A$1,$A4,Q$3,Slicer_Year)</f>
        <v>4010510.4493999998</v>
      </c>
      <c r="R4" vm="440">
        <f>CUBEVALUE("ThisWorkbookDataModel",$A$1,$A4,R$3,Slicer_Year)</f>
        <v>2521003.7327999999</v>
      </c>
      <c r="S4" vm="501">
        <f>CUBEVALUE("ThisWorkbookDataModel",$A$1,$A4,S$3,Slicer_Year)</f>
        <v>458244.11359999998</v>
      </c>
      <c r="T4" vm="562">
        <f>CUBEVALUE("ThisWorkbookDataModel",$A$1,$A4,T$3,Slicer_Year)</f>
        <v>455269.44959999999</v>
      </c>
      <c r="U4" vm="623">
        <f>CUBEVALUE("ThisWorkbookDataModel",$A$1,$A4,U$3,Slicer_Year)</f>
        <v>1196192.1425999999</v>
      </c>
      <c r="V4" vm="684">
        <f>CUBEVALUE("ThisWorkbookDataModel",$A$1,$A4,V$3,Slicer_Year)</f>
        <v>1483793.6917999999</v>
      </c>
      <c r="W4" vm="194">
        <f>CUBEVALUE("ThisWorkbookDataModel",$A$1,$A4,W$3,Slicer_Year)</f>
        <v>980636.90130000003</v>
      </c>
      <c r="X4" vm="158">
        <f>CUBEVALUE("ThisWorkbookDataModel",$A$1,$A4,X$3,Slicer_Year)</f>
        <v>685880.12710000004</v>
      </c>
      <c r="Y4" vm="127">
        <f>CUBEVALUE("ThisWorkbookDataModel",$A$1,$A4,Y$3,Slicer_Year)</f>
        <v>504656.6679</v>
      </c>
      <c r="Z4" vm="197">
        <f>CUBEVALUE("ThisWorkbookDataModel",$A$1,$A4,Z$3,Slicer_Year)</f>
        <v>422081.4031</v>
      </c>
      <c r="AA4" vm="258">
        <f>CUBEVALUE("ThisWorkbookDataModel",$A$1,$A4,AA$3,Slicer_Year)</f>
        <v>1992422.4025999999</v>
      </c>
      <c r="AB4" vm="319">
        <f>CUBEVALUE("ThisWorkbookDataModel",$A$1,$A4,AB$3,Slicer_Year)</f>
        <v>1322402.1328</v>
      </c>
      <c r="AC4" vm="380">
        <f>CUBEVALUE("ThisWorkbookDataModel",$A$1,$A4,AC$3,Slicer_Year)</f>
        <v>1303798.2376999999</v>
      </c>
      <c r="AD4" vm="441">
        <f>CUBEVALUE("ThisWorkbookDataModel",$A$1,$A4,AD$3,Slicer_Year)</f>
        <v>2759785.9037000001</v>
      </c>
      <c r="AE4" vm="502">
        <f>CUBEVALUE("ThisWorkbookDataModel",$A$1,$A4,AE$3,Slicer_Year)</f>
        <v>3606323.8757000002</v>
      </c>
      <c r="AF4" vm="563">
        <f>CUBEVALUE("ThisWorkbookDataModel",$A$1,$A4,AF$3,Slicer_Year)</f>
        <v>1078990.9395999999</v>
      </c>
      <c r="AG4" vm="624">
        <f>CUBEVALUE("ThisWorkbookDataModel",$A$1,$A4,AG$3,Slicer_Year)</f>
        <v>2821532.3149999999</v>
      </c>
      <c r="AH4" vm="685">
        <f>CUBEVALUE("ThisWorkbookDataModel",$A$1,$A4,AH$3,Slicer_Year)</f>
        <v>2418331.1691000001</v>
      </c>
      <c r="AI4" vm="193">
        <f>CUBEVALUE("ThisWorkbookDataModel",$A$1,$A4,AI$3,Slicer_Year)</f>
        <v>1519011.6095</v>
      </c>
      <c r="AJ4" vm="157">
        <f>CUBEVALUE("ThisWorkbookDataModel",$A$1,$A4,AJ$3,Slicer_Year)</f>
        <v>461072.75339999999</v>
      </c>
      <c r="AK4" vm="126">
        <f>CUBEVALUE("ThisWorkbookDataModel",$A$1,$A4,AK$3,Slicer_Year)</f>
        <v>1014726.8761</v>
      </c>
      <c r="AL4" vm="198">
        <f>CUBEVALUE("ThisWorkbookDataModel",$A$1,$A4,AL$3,Slicer_Year)</f>
        <v>436821.6482</v>
      </c>
      <c r="AM4" vm="259">
        <f>CUBEVALUE("ThisWorkbookDataModel",$A$1,$A4,AM$3,Slicer_Year)</f>
        <v>623318.59660000005</v>
      </c>
      <c r="AN4" vm="320">
        <f>CUBEVALUE("ThisWorkbookDataModel",$A$1,$A4,AN$3,Slicer_Year)</f>
        <v>468041.98070000001</v>
      </c>
      <c r="AO4" vm="381">
        <f>CUBEVALUE("ThisWorkbookDataModel",$A$1,$A4,AO$3,Slicer_Year)</f>
        <v>3573854.3253000001</v>
      </c>
      <c r="AP4" vm="442">
        <f>CUBEVALUE("ThisWorkbookDataModel",$A$1,$A4,AP$3,Slicer_Year)</f>
        <v>771191.07030000002</v>
      </c>
      <c r="AQ4" vm="503">
        <f>CUBEVALUE("ThisWorkbookDataModel",$A$1,$A4,AQ$3,Slicer_Year)</f>
        <v>1104280.8021</v>
      </c>
      <c r="AR4" vm="564">
        <f>CUBEVALUE("ThisWorkbookDataModel",$A$1,$A4,AR$3,Slicer_Year)</f>
        <v>2946282.4334999998</v>
      </c>
      <c r="AS4" vm="625">
        <f>CUBEVALUE("ThisWorkbookDataModel",$A$1,$A4,AS$3,Slicer_Year)</f>
        <v>308753.63050000003</v>
      </c>
      <c r="AT4" vm="686">
        <f>CUBEVALUE("ThisWorkbookDataModel",$A$1,$A4,AT$3,Slicer_Year)</f>
        <v>605395.57189999998</v>
      </c>
      <c r="AU4" vm="192">
        <f>CUBEVALUE("ThisWorkbookDataModel",$A$1,$A4,AU$3,Slicer_Year)</f>
        <v>909139.30870000005</v>
      </c>
      <c r="AV4" vm="156">
        <f>CUBEVALUE("ThisWorkbookDataModel",$A$1,$A4,AV$3,Slicer_Year)</f>
        <v>206907.56940000001</v>
      </c>
      <c r="AW4" vm="125">
        <f>CUBEVALUE("ThisWorkbookDataModel",$A$1,$A4,AW$3,Slicer_Year)</f>
        <v>2995357.0290000001</v>
      </c>
      <c r="AX4" vm="199">
        <f>CUBEVALUE("ThisWorkbookDataModel",$A$1,$A4,AX$3,Slicer_Year)</f>
        <v>1930435.9025000001</v>
      </c>
      <c r="AY4" vm="260">
        <f>CUBEVALUE("ThisWorkbookDataModel",$A$1,$A4,AY$3,Slicer_Year)</f>
        <v>501312.06300000002</v>
      </c>
      <c r="AZ4" vm="321">
        <f>CUBEVALUE("ThisWorkbookDataModel",$A$1,$A4,AZ$3,Slicer_Year)</f>
        <v>5755150.5619999999</v>
      </c>
      <c r="BA4" vm="382">
        <f>CUBEVALUE("ThisWorkbookDataModel",$A$1,$A4,BA$3,Slicer_Year)</f>
        <v>1580768.4598999999</v>
      </c>
      <c r="BB4" vm="443">
        <f>CUBEVALUE("ThisWorkbookDataModel",$A$1,$A4,BB$3,Slicer_Year)</f>
        <v>2485782.6112000002</v>
      </c>
      <c r="BC4" vm="504">
        <f>CUBEVALUE("ThisWorkbookDataModel",$A$1,$A4,BC$3,Slicer_Year)</f>
        <v>3899136.9745999998</v>
      </c>
      <c r="BD4" vm="565">
        <f>CUBEVALUE("ThisWorkbookDataModel",$A$1,$A4,BD$3,Slicer_Year)</f>
        <v>1983679.5734000001</v>
      </c>
      <c r="BE4" vm="626">
        <f>CUBEVALUE("ThisWorkbookDataModel",$A$1,$A4,BE$3,Slicer_Year)</f>
        <v>5517466.2381999996</v>
      </c>
      <c r="BF4" vm="687">
        <f>CUBEVALUE("ThisWorkbookDataModel",$A$1,$A4,BF$2,Slicer_Year)</f>
        <v>114912389.8979</v>
      </c>
    </row>
    <row r="5" spans="1:58" x14ac:dyDescent="0.5">
      <c r="A5" s="2" t="str" vm="57">
        <f>CUBEMEMBER("ThisWorkbookDataModel","[Calendar].[Month].&amp;[februar]")</f>
        <v>februar</v>
      </c>
      <c r="B5" vm="191">
        <f>CUBEVALUE("ThisWorkbookDataModel",$A$1,$A5,B$3,Slicer_Year)</f>
        <v>680748.89820000005</v>
      </c>
      <c r="C5" s="4">
        <f t="shared" ref="C5:C16" si="0">B5+D5</f>
        <v>1757857.5126</v>
      </c>
      <c r="D5" vm="155">
        <f>CUBEVALUE("ThisWorkbookDataModel",$A$1,$A5,D$3,Slicer_Year)</f>
        <v>1077108.6144000001</v>
      </c>
      <c r="E5" vm="124">
        <f>CUBEVALUE("ThisWorkbookDataModel",$A$1,$A5,E$3,Slicer_Year)</f>
        <v>397182.06150000001</v>
      </c>
      <c r="F5" vm="200">
        <f>CUBEVALUE("ThisWorkbookDataModel",$A$1,$A5,F$3,Slicer_Year)</f>
        <v>586418.48439999996</v>
      </c>
      <c r="G5" vm="261">
        <f>CUBEVALUE("ThisWorkbookDataModel",$A$1,$A5,G$3,Slicer_Year)</f>
        <v>1510242.7283999999</v>
      </c>
      <c r="H5" vm="322">
        <f>CUBEVALUE("ThisWorkbookDataModel",$A$1,$A5,H$3,Slicer_Year)</f>
        <v>12764682.366800001</v>
      </c>
      <c r="I5" vm="383">
        <f>CUBEVALUE("ThisWorkbookDataModel",$A$1,$A5,I$3,Slicer_Year)</f>
        <v>6155213.7696000002</v>
      </c>
      <c r="J5" vm="444">
        <f>CUBEVALUE("ThisWorkbookDataModel",$A$1,$A5,J$3,Slicer_Year)</f>
        <v>585250.47699999996</v>
      </c>
      <c r="K5" vm="505">
        <f>CUBEVALUE("ThisWorkbookDataModel",$A$1,$A5,K$3,Slicer_Year)</f>
        <v>451842.73469999997</v>
      </c>
      <c r="L5" vm="566">
        <f>CUBEVALUE("ThisWorkbookDataModel",$A$1,$A5,L$3,Slicer_Year)</f>
        <v>1166017.3174999999</v>
      </c>
      <c r="M5" vm="627">
        <f>CUBEVALUE("ThisWorkbookDataModel",$A$1,$A5,M$3,Slicer_Year)</f>
        <v>3656883.3742</v>
      </c>
      <c r="N5" vm="688">
        <f>CUBEVALUE("ThisWorkbookDataModel",$A$1,$A5,N$3,Slicer_Year)</f>
        <v>3782153.9791000001</v>
      </c>
      <c r="O5" vm="190">
        <f>CUBEVALUE("ThisWorkbookDataModel",$A$1,$A5,O$3,Slicer_Year)</f>
        <v>641797.78110000002</v>
      </c>
      <c r="P5" vm="154">
        <f>CUBEVALUE("ThisWorkbookDataModel",$A$1,$A5,P$3,Slicer_Year)</f>
        <v>3460480.3982000002</v>
      </c>
      <c r="Q5" vm="123">
        <f>CUBEVALUE("ThisWorkbookDataModel",$A$1,$A5,Q$3,Slicer_Year)</f>
        <v>2728086.1293000001</v>
      </c>
      <c r="R5" vm="201">
        <f>CUBEVALUE("ThisWorkbookDataModel",$A$1,$A5,R$3,Slicer_Year)</f>
        <v>2250876.5447</v>
      </c>
      <c r="S5" vm="262">
        <f>CUBEVALUE("ThisWorkbookDataModel",$A$1,$A5,S$3,Slicer_Year)</f>
        <v>153398.51939999999</v>
      </c>
      <c r="T5" vm="323">
        <f>CUBEVALUE("ThisWorkbookDataModel",$A$1,$A5,T$3,Slicer_Year)</f>
        <v>379829.13640000002</v>
      </c>
      <c r="U5" vm="384">
        <f>CUBEVALUE("ThisWorkbookDataModel",$A$1,$A5,U$3,Slicer_Year)</f>
        <v>1047500.6520999999</v>
      </c>
      <c r="V5" vm="445">
        <f>CUBEVALUE("ThisWorkbookDataModel",$A$1,$A5,V$3,Slicer_Year)</f>
        <v>1092574.1673000001</v>
      </c>
      <c r="W5" vm="506">
        <f>CUBEVALUE("ThisWorkbookDataModel",$A$1,$A5,W$3,Slicer_Year)</f>
        <v>587208.31259999995</v>
      </c>
      <c r="X5" vm="567">
        <f>CUBEVALUE("ThisWorkbookDataModel",$A$1,$A5,X$3,Slicer_Year)</f>
        <v>1002551.0852</v>
      </c>
      <c r="Y5" vm="628">
        <f>CUBEVALUE("ThisWorkbookDataModel",$A$1,$A5,Y$3,Slicer_Year)</f>
        <v>388738.12040000001</v>
      </c>
      <c r="Z5" vm="689">
        <f>CUBEVALUE("ThisWorkbookDataModel",$A$1,$A5,Z$3,Slicer_Year)</f>
        <v>780776.65330000001</v>
      </c>
      <c r="AA5" vm="189">
        <f>CUBEVALUE("ThisWorkbookDataModel",$A$1,$A5,AA$3,Slicer_Year)</f>
        <v>2132744.6203000001</v>
      </c>
      <c r="AB5" vm="153">
        <f>CUBEVALUE("ThisWorkbookDataModel",$A$1,$A5,AB$3,Slicer_Year)</f>
        <v>843169.76450000005</v>
      </c>
      <c r="AC5" vm="122">
        <f>CUBEVALUE("ThisWorkbookDataModel",$A$1,$A5,AC$3,Slicer_Year)</f>
        <v>1254575.2394000001</v>
      </c>
      <c r="AD5" vm="202">
        <f>CUBEVALUE("ThisWorkbookDataModel",$A$1,$A5,AD$3,Slicer_Year)</f>
        <v>2143110.5156999999</v>
      </c>
      <c r="AE5" vm="263">
        <f>CUBEVALUE("ThisWorkbookDataModel",$A$1,$A5,AE$3,Slicer_Year)</f>
        <v>3455858.3037999999</v>
      </c>
      <c r="AF5" vm="324">
        <f>CUBEVALUE("ThisWorkbookDataModel",$A$1,$A5,AF$3,Slicer_Year)</f>
        <v>978369.79099999997</v>
      </c>
      <c r="AG5" vm="385">
        <f>CUBEVALUE("ThisWorkbookDataModel",$A$1,$A5,AG$3,Slicer_Year)</f>
        <v>2514275.7842999999</v>
      </c>
      <c r="AH5" vm="446">
        <f>CUBEVALUE("ThisWorkbookDataModel",$A$1,$A5,AH$3,Slicer_Year)</f>
        <v>1729003.3803000001</v>
      </c>
      <c r="AI5" vm="507">
        <f>CUBEVALUE("ThisWorkbookDataModel",$A$1,$A5,AI$3,Slicer_Year)</f>
        <v>1455685.0937999999</v>
      </c>
      <c r="AJ5" vm="568">
        <f>CUBEVALUE("ThisWorkbookDataModel",$A$1,$A5,AJ$3,Slicer_Year)</f>
        <v>494846.08880000003</v>
      </c>
      <c r="AK5" vm="629">
        <f>CUBEVALUE("ThisWorkbookDataModel",$A$1,$A5,AK$3,Slicer_Year)</f>
        <v>1118274.4286</v>
      </c>
      <c r="AL5" vm="690">
        <f>CUBEVALUE("ThisWorkbookDataModel",$A$1,$A5,AL$3,Slicer_Year)</f>
        <v>695418.79189999995</v>
      </c>
      <c r="AM5" vm="188">
        <f>CUBEVALUE("ThisWorkbookDataModel",$A$1,$A5,AM$3,Slicer_Year)</f>
        <v>598194.95819999999</v>
      </c>
      <c r="AN5" vm="152">
        <f>CUBEVALUE("ThisWorkbookDataModel",$A$1,$A5,AN$3,Slicer_Year)</f>
        <v>541936.04779999994</v>
      </c>
      <c r="AO5" vm="121">
        <f>CUBEVALUE("ThisWorkbookDataModel",$A$1,$A5,AO$3,Slicer_Year)</f>
        <v>2788109.1217</v>
      </c>
      <c r="AP5" vm="203">
        <f>CUBEVALUE("ThisWorkbookDataModel",$A$1,$A5,AP$3,Slicer_Year)</f>
        <v>403259.79889999999</v>
      </c>
      <c r="AQ5" vm="264">
        <f>CUBEVALUE("ThisWorkbookDataModel",$A$1,$A5,AQ$3,Slicer_Year)</f>
        <v>798976.61199999996</v>
      </c>
      <c r="AR5" vm="325">
        <f>CUBEVALUE("ThisWorkbookDataModel",$A$1,$A5,AR$3,Slicer_Year)</f>
        <v>2892228.7492</v>
      </c>
      <c r="AS5" vm="386">
        <f>CUBEVALUE("ThisWorkbookDataModel",$A$1,$A5,AS$3,Slicer_Year)</f>
        <v>404560.3394</v>
      </c>
      <c r="AT5" vm="447">
        <f>CUBEVALUE("ThisWorkbookDataModel",$A$1,$A5,AT$3,Slicer_Year)</f>
        <v>584630.98959999997</v>
      </c>
      <c r="AU5" vm="508">
        <f>CUBEVALUE("ThisWorkbookDataModel",$A$1,$A5,AU$3,Slicer_Year)</f>
        <v>867717.83420000004</v>
      </c>
      <c r="AV5" vm="569">
        <f>CUBEVALUE("ThisWorkbookDataModel",$A$1,$A5,AV$3,Slicer_Year)</f>
        <v>218442.79519999999</v>
      </c>
      <c r="AW5" vm="630">
        <f>CUBEVALUE("ThisWorkbookDataModel",$A$1,$A5,AW$3,Slicer_Year)</f>
        <v>2042205.4513000001</v>
      </c>
      <c r="AX5" vm="691">
        <f>CUBEVALUE("ThisWorkbookDataModel",$A$1,$A5,AX$3,Slicer_Year)</f>
        <v>1185824.3130999999</v>
      </c>
      <c r="AY5" vm="187">
        <f>CUBEVALUE("ThisWorkbookDataModel",$A$1,$A5,AY$3,Slicer_Year)</f>
        <v>326540.51569999999</v>
      </c>
      <c r="AZ5" vm="151">
        <f>CUBEVALUE("ThisWorkbookDataModel",$A$1,$A5,AZ$3,Slicer_Year)</f>
        <v>5554574.3421</v>
      </c>
      <c r="BA5" vm="120">
        <f>CUBEVALUE("ThisWorkbookDataModel",$A$1,$A5,BA$3,Slicer_Year)</f>
        <v>1716579.4541</v>
      </c>
      <c r="BB5" vm="204">
        <f>CUBEVALUE("ThisWorkbookDataModel",$A$1,$A5,BB$3,Slicer_Year)</f>
        <v>3341037.1280999999</v>
      </c>
      <c r="BC5" vm="265">
        <f>CUBEVALUE("ThisWorkbookDataModel",$A$1,$A5,BC$3,Slicer_Year)</f>
        <v>3823777.2776000001</v>
      </c>
      <c r="BD5" vm="326">
        <f>CUBEVALUE("ThisWorkbookDataModel",$A$1,$A5,BD$3,Slicer_Year)</f>
        <v>1997119.4404</v>
      </c>
      <c r="BE5" vm="387">
        <f>CUBEVALUE("ThisWorkbookDataModel",$A$1,$A5,BE$3,Slicer_Year)</f>
        <v>4381521.3337000003</v>
      </c>
      <c r="BF5" vm="448">
        <f>CUBEVALUE("ThisWorkbookDataModel",$A$1,$A5,BF$2,Slicer_Year)</f>
        <v>106609063.54700001</v>
      </c>
    </row>
    <row r="6" spans="1:58" x14ac:dyDescent="0.5">
      <c r="A6" s="2" t="str" vm="49">
        <f>CUBEMEMBER("ThisWorkbookDataModel","[Calendar].[Month].&amp;[marec]")</f>
        <v>marec</v>
      </c>
      <c r="B6" vm="509">
        <f>CUBEVALUE("ThisWorkbookDataModel",$A$1,$A6,B$3,Slicer_Year)</f>
        <v>611303.973</v>
      </c>
      <c r="C6" s="4">
        <f t="shared" si="0"/>
        <v>1525023.3292</v>
      </c>
      <c r="D6" vm="570">
        <f>CUBEVALUE("ThisWorkbookDataModel",$A$1,$A6,D$3,Slicer_Year)</f>
        <v>913719.35620000004</v>
      </c>
      <c r="E6" vm="631">
        <f>CUBEVALUE("ThisWorkbookDataModel",$A$1,$A6,E$3,Slicer_Year)</f>
        <v>525986.75430000003</v>
      </c>
      <c r="F6" vm="692">
        <f>CUBEVALUE("ThisWorkbookDataModel",$A$1,$A6,F$3,Slicer_Year)</f>
        <v>475772.67219999997</v>
      </c>
      <c r="G6" vm="822">
        <f>CUBEVALUE("ThisWorkbookDataModel",$A$1,$A6,G$3,Slicer_Year)</f>
        <v>1608800.2448</v>
      </c>
      <c r="H6" vm="790">
        <f>CUBEVALUE("ThisWorkbookDataModel",$A$1,$A6,H$3,Slicer_Year)</f>
        <v>12948126.720899999</v>
      </c>
      <c r="I6" vm="761">
        <f>CUBEVALUE("ThisWorkbookDataModel",$A$1,$A6,I$3,Slicer_Year)</f>
        <v>5440423.9420999996</v>
      </c>
      <c r="J6" vm="205">
        <f>CUBEVALUE("ThisWorkbookDataModel",$A$1,$A6,J$3,Slicer_Year)</f>
        <v>730617.74730000005</v>
      </c>
      <c r="K6" vm="266">
        <f>CUBEVALUE("ThisWorkbookDataModel",$A$1,$A6,K$3,Slicer_Year)</f>
        <v>734169.99600000004</v>
      </c>
      <c r="L6" vm="327">
        <f>CUBEVALUE("ThisWorkbookDataModel",$A$1,$A6,L$3,Slicer_Year)</f>
        <v>1027840.6635</v>
      </c>
      <c r="M6" vm="388">
        <f>CUBEVALUE("ThisWorkbookDataModel",$A$1,$A6,M$3,Slicer_Year)</f>
        <v>4115843.0754</v>
      </c>
      <c r="N6" vm="449">
        <f>CUBEVALUE("ThisWorkbookDataModel",$A$1,$A6,N$3,Slicer_Year)</f>
        <v>3477106.7275</v>
      </c>
      <c r="O6" vm="510">
        <f>CUBEVALUE("ThisWorkbookDataModel",$A$1,$A6,O$3,Slicer_Year)</f>
        <v>571616.48600000003</v>
      </c>
      <c r="P6" vm="571">
        <f>CUBEVALUE("ThisWorkbookDataModel",$A$1,$A6,P$3,Slicer_Year)</f>
        <v>3267813.9312</v>
      </c>
      <c r="Q6" vm="632">
        <f>CUBEVALUE("ThisWorkbookDataModel",$A$1,$A6,Q$3,Slicer_Year)</f>
        <v>3470854.9582000002</v>
      </c>
      <c r="R6" vm="693">
        <f>CUBEVALUE("ThisWorkbookDataModel",$A$1,$A6,R$3,Slicer_Year)</f>
        <v>2301838.3520999998</v>
      </c>
      <c r="S6" vm="818">
        <f>CUBEVALUE("ThisWorkbookDataModel",$A$1,$A6,S$3,Slicer_Year)</f>
        <v>303419.43729999999</v>
      </c>
      <c r="T6" vm="786">
        <f>CUBEVALUE("ThisWorkbookDataModel",$A$1,$A6,T$3,Slicer_Year)</f>
        <v>383422.6249</v>
      </c>
      <c r="U6" vm="758">
        <f>CUBEVALUE("ThisWorkbookDataModel",$A$1,$A6,U$3,Slicer_Year)</f>
        <v>1077969.9966</v>
      </c>
      <c r="V6" vm="206">
        <f>CUBEVALUE("ThisWorkbookDataModel",$A$1,$A6,V$3,Slicer_Year)</f>
        <v>1308578.9941</v>
      </c>
      <c r="W6" vm="267">
        <f>CUBEVALUE("ThisWorkbookDataModel",$A$1,$A6,W$3,Slicer_Year)</f>
        <v>884577.49800000002</v>
      </c>
      <c r="X6" vm="328">
        <f>CUBEVALUE("ThisWorkbookDataModel",$A$1,$A6,X$3,Slicer_Year)</f>
        <v>998727.16929999995</v>
      </c>
      <c r="Y6" vm="389">
        <f>CUBEVALUE("ThisWorkbookDataModel",$A$1,$A6,Y$3,Slicer_Year)</f>
        <v>446745.40610000002</v>
      </c>
      <c r="Z6" vm="450">
        <f>CUBEVALUE("ThisWorkbookDataModel",$A$1,$A6,Z$3,Slicer_Year)</f>
        <v>368300.33870000002</v>
      </c>
      <c r="AA6" vm="511">
        <f>CUBEVALUE("ThisWorkbookDataModel",$A$1,$A6,AA$3,Slicer_Year)</f>
        <v>2169067.6126000001</v>
      </c>
      <c r="AB6" vm="572">
        <f>CUBEVALUE("ThisWorkbookDataModel",$A$1,$A6,AB$3,Slicer_Year)</f>
        <v>1275594.4796</v>
      </c>
      <c r="AC6" vm="633">
        <f>CUBEVALUE("ThisWorkbookDataModel",$A$1,$A6,AC$3,Slicer_Year)</f>
        <v>838386.22979999997</v>
      </c>
      <c r="AD6" vm="694">
        <f>CUBEVALUE("ThisWorkbookDataModel",$A$1,$A6,AD$3,Slicer_Year)</f>
        <v>2924965.3873999999</v>
      </c>
      <c r="AE6" vm="814">
        <f>CUBEVALUE("ThisWorkbookDataModel",$A$1,$A6,AE$3,Slicer_Year)</f>
        <v>3682051.2792000002</v>
      </c>
      <c r="AF6" vm="782">
        <f>CUBEVALUE("ThisWorkbookDataModel",$A$1,$A6,AF$3,Slicer_Year)</f>
        <v>791457.01950000005</v>
      </c>
      <c r="AG6" vm="755">
        <f>CUBEVALUE("ThisWorkbookDataModel",$A$1,$A6,AG$3,Slicer_Year)</f>
        <v>2971886.4889000002</v>
      </c>
      <c r="AH6" vm="207">
        <f>CUBEVALUE("ThisWorkbookDataModel",$A$1,$A6,AH$3,Slicer_Year)</f>
        <v>2247872.0754</v>
      </c>
      <c r="AI6" vm="268">
        <f>CUBEVALUE("ThisWorkbookDataModel",$A$1,$A6,AI$3,Slicer_Year)</f>
        <v>1438900.4105</v>
      </c>
      <c r="AJ6" vm="329">
        <f>CUBEVALUE("ThisWorkbookDataModel",$A$1,$A6,AJ$3,Slicer_Year)</f>
        <v>334655.90620000003</v>
      </c>
      <c r="AK6" vm="390">
        <f>CUBEVALUE("ThisWorkbookDataModel",$A$1,$A6,AK$3,Slicer_Year)</f>
        <v>986251.74199999997</v>
      </c>
      <c r="AL6" vm="451">
        <f>CUBEVALUE("ThisWorkbookDataModel",$A$1,$A6,AL$3,Slicer_Year)</f>
        <v>632927.94180000003</v>
      </c>
      <c r="AM6" vm="512">
        <f>CUBEVALUE("ThisWorkbookDataModel",$A$1,$A6,AM$3,Slicer_Year)</f>
        <v>296680.28600000002</v>
      </c>
      <c r="AN6" vm="573">
        <f>CUBEVALUE("ThisWorkbookDataModel",$A$1,$A6,AN$3,Slicer_Year)</f>
        <v>724386.33609999996</v>
      </c>
      <c r="AO6" vm="634">
        <f>CUBEVALUE("ThisWorkbookDataModel",$A$1,$A6,AO$3,Slicer_Year)</f>
        <v>3510821.8810000001</v>
      </c>
      <c r="AP6" vm="695">
        <f>CUBEVALUE("ThisWorkbookDataModel",$A$1,$A6,AP$3,Slicer_Year)</f>
        <v>547464.47840000002</v>
      </c>
      <c r="AQ6" vm="810">
        <f>CUBEVALUE("ThisWorkbookDataModel",$A$1,$A6,AQ$3,Slicer_Year)</f>
        <v>580701.36529999995</v>
      </c>
      <c r="AR6" vm="778">
        <f>CUBEVALUE("ThisWorkbookDataModel",$A$1,$A6,AR$3,Slicer_Year)</f>
        <v>2267279.4816000001</v>
      </c>
      <c r="AS6" vm="752">
        <f>CUBEVALUE("ThisWorkbookDataModel",$A$1,$A6,AS$3,Slicer_Year)</f>
        <v>343759.39919999999</v>
      </c>
      <c r="AT6" vm="208">
        <f>CUBEVALUE("ThisWorkbookDataModel",$A$1,$A6,AT$3,Slicer_Year)</f>
        <v>547564.83180000004</v>
      </c>
      <c r="AU6" vm="269">
        <f>CUBEVALUE("ThisWorkbookDataModel",$A$1,$A6,AU$3,Slicer_Year)</f>
        <v>1424666.1296000001</v>
      </c>
      <c r="AV6" vm="330">
        <f>CUBEVALUE("ThisWorkbookDataModel",$A$1,$A6,AV$3,Slicer_Year)</f>
        <v>218163.39509999999</v>
      </c>
      <c r="AW6" vm="391">
        <f>CUBEVALUE("ThisWorkbookDataModel",$A$1,$A6,AW$3,Slicer_Year)</f>
        <v>3113855.8199</v>
      </c>
      <c r="AX6" vm="452">
        <f>CUBEVALUE("ThisWorkbookDataModel",$A$1,$A6,AX$3,Slicer_Year)</f>
        <v>1484835.8441000001</v>
      </c>
      <c r="AY6" vm="513">
        <f>CUBEVALUE("ThisWorkbookDataModel",$A$1,$A6,AY$3,Slicer_Year)</f>
        <v>831436.24060000002</v>
      </c>
      <c r="AZ6" vm="574">
        <f>CUBEVALUE("ThisWorkbookDataModel",$A$1,$A6,AZ$3,Slicer_Year)</f>
        <v>5178185.1365999999</v>
      </c>
      <c r="BA6" vm="635">
        <f>CUBEVALUE("ThisWorkbookDataModel",$A$1,$A6,BA$3,Slicer_Year)</f>
        <v>1528794.2298999999</v>
      </c>
      <c r="BB6" vm="696">
        <f>CUBEVALUE("ThisWorkbookDataModel",$A$1,$A6,BB$3,Slicer_Year)</f>
        <v>3219551.4931999999</v>
      </c>
      <c r="BC6" vm="806">
        <f>CUBEVALUE("ThisWorkbookDataModel",$A$1,$A6,BC$3,Slicer_Year)</f>
        <v>3191363.4780999999</v>
      </c>
      <c r="BD6" vm="774">
        <f>CUBEVALUE("ThisWorkbookDataModel",$A$1,$A6,BD$3,Slicer_Year)</f>
        <v>1911256.4254000001</v>
      </c>
      <c r="BE6" vm="749">
        <f>CUBEVALUE("ThisWorkbookDataModel",$A$1,$A6,BE$3,Slicer_Year)</f>
        <v>4794693.4398999996</v>
      </c>
      <c r="BF6" vm="209">
        <f>CUBEVALUE("ThisWorkbookDataModel",$A$1,$A6,BF$2,Slicer_Year)</f>
        <v>111056881.33329999</v>
      </c>
    </row>
    <row r="7" spans="1:58" x14ac:dyDescent="0.5">
      <c r="A7" s="2" t="str" vm="41">
        <f>CUBEMEMBER("ThisWorkbookDataModel","[Calendar].[Month].&amp;[april]")</f>
        <v>april</v>
      </c>
      <c r="B7" vm="270">
        <f>CUBEVALUE("ThisWorkbookDataModel",$A$1,$A7,B$3,Slicer_Year)</f>
        <v>596617.99679999996</v>
      </c>
      <c r="C7" s="4">
        <f t="shared" si="0"/>
        <v>1458284.723</v>
      </c>
      <c r="D7" vm="331">
        <f>CUBEVALUE("ThisWorkbookDataModel",$A$1,$A7,D$3,Slicer_Year)</f>
        <v>861666.72620000003</v>
      </c>
      <c r="E7" vm="392">
        <f>CUBEVALUE("ThisWorkbookDataModel",$A$1,$A7,E$3,Slicer_Year)</f>
        <v>660604.14069999999</v>
      </c>
      <c r="F7" vm="453">
        <f>CUBEVALUE("ThisWorkbookDataModel",$A$1,$A7,F$3,Slicer_Year)</f>
        <v>666748.17299999995</v>
      </c>
      <c r="G7" vm="514">
        <f>CUBEVALUE("ThisWorkbookDataModel",$A$1,$A7,G$3,Slicer_Year)</f>
        <v>1440060.3455000001</v>
      </c>
      <c r="H7" vm="575">
        <f>CUBEVALUE("ThisWorkbookDataModel",$A$1,$A7,H$3,Slicer_Year)</f>
        <v>12762018.731000001</v>
      </c>
      <c r="I7" vm="636">
        <f>CUBEVALUE("ThisWorkbookDataModel",$A$1,$A7,I$3,Slicer_Year)</f>
        <v>5368578.5076000001</v>
      </c>
      <c r="J7" vm="697">
        <f>CUBEVALUE("ThisWorkbookDataModel",$A$1,$A7,J$3,Slicer_Year)</f>
        <v>893292.17319999996</v>
      </c>
      <c r="K7" vm="186">
        <f>CUBEVALUE("ThisWorkbookDataModel",$A$1,$A7,K$3,Slicer_Year)</f>
        <v>746357.81079999998</v>
      </c>
      <c r="L7" vm="150">
        <f>CUBEVALUE("ThisWorkbookDataModel",$A$1,$A7,L$3,Slicer_Year)</f>
        <v>915361.74380000005</v>
      </c>
      <c r="M7" vm="119">
        <f>CUBEVALUE("ThisWorkbookDataModel",$A$1,$A7,M$3,Slicer_Year)</f>
        <v>4376905.6239999998</v>
      </c>
      <c r="N7" vm="210">
        <f>CUBEVALUE("ThisWorkbookDataModel",$A$1,$A7,N$3,Slicer_Year)</f>
        <v>3980247.3158</v>
      </c>
      <c r="O7" vm="271">
        <f>CUBEVALUE("ThisWorkbookDataModel",$A$1,$A7,O$3,Slicer_Year)</f>
        <v>621171.85340000002</v>
      </c>
      <c r="P7" vm="332">
        <f>CUBEVALUE("ThisWorkbookDataModel",$A$1,$A7,P$3,Slicer_Year)</f>
        <v>3501562.1571</v>
      </c>
      <c r="Q7" vm="393">
        <f>CUBEVALUE("ThisWorkbookDataModel",$A$1,$A7,Q$3,Slicer_Year)</f>
        <v>2763066.4298999999</v>
      </c>
      <c r="R7" vm="454">
        <f>CUBEVALUE("ThisWorkbookDataModel",$A$1,$A7,R$3,Slicer_Year)</f>
        <v>2770139.9649</v>
      </c>
      <c r="S7" vm="515">
        <f>CUBEVALUE("ThisWorkbookDataModel",$A$1,$A7,S$3,Slicer_Year)</f>
        <v>216885.24059999999</v>
      </c>
      <c r="T7" vm="576">
        <f>CUBEVALUE("ThisWorkbookDataModel",$A$1,$A7,T$3,Slicer_Year)</f>
        <v>361073.22580000001</v>
      </c>
      <c r="U7" vm="637">
        <f>CUBEVALUE("ThisWorkbookDataModel",$A$1,$A7,U$3,Slicer_Year)</f>
        <v>1054984.0042000001</v>
      </c>
      <c r="V7" vm="698">
        <f>CUBEVALUE("ThisWorkbookDataModel",$A$1,$A7,V$3,Slicer_Year)</f>
        <v>1441630.6317</v>
      </c>
      <c r="W7" vm="185">
        <f>CUBEVALUE("ThisWorkbookDataModel",$A$1,$A7,W$3,Slicer_Year)</f>
        <v>603718.02119999996</v>
      </c>
      <c r="X7" vm="149">
        <f>CUBEVALUE("ThisWorkbookDataModel",$A$1,$A7,X$3,Slicer_Year)</f>
        <v>868864.10100000002</v>
      </c>
      <c r="Y7" vm="118">
        <f>CUBEVALUE("ThisWorkbookDataModel",$A$1,$A7,Y$3,Slicer_Year)</f>
        <v>528053.26699999999</v>
      </c>
      <c r="Z7" vm="211">
        <f>CUBEVALUE("ThisWorkbookDataModel",$A$1,$A7,Z$3,Slicer_Year)</f>
        <v>514641.01779999997</v>
      </c>
      <c r="AA7" vm="272">
        <f>CUBEVALUE("ThisWorkbookDataModel",$A$1,$A7,AA$3,Slicer_Year)</f>
        <v>1625882.8866000001</v>
      </c>
      <c r="AB7" vm="333">
        <f>CUBEVALUE("ThisWorkbookDataModel",$A$1,$A7,AB$3,Slicer_Year)</f>
        <v>956821.43339999998</v>
      </c>
      <c r="AC7" vm="394">
        <f>CUBEVALUE("ThisWorkbookDataModel",$A$1,$A7,AC$3,Slicer_Year)</f>
        <v>1033676.6629</v>
      </c>
      <c r="AD7" vm="455">
        <f>CUBEVALUE("ThisWorkbookDataModel",$A$1,$A7,AD$3,Slicer_Year)</f>
        <v>2690838.7576000001</v>
      </c>
      <c r="AE7" vm="516">
        <f>CUBEVALUE("ThisWorkbookDataModel",$A$1,$A7,AE$3,Slicer_Year)</f>
        <v>3774309.0244999998</v>
      </c>
      <c r="AF7" vm="577">
        <f>CUBEVALUE("ThisWorkbookDataModel",$A$1,$A7,AF$3,Slicer_Year)</f>
        <v>1034777.5116</v>
      </c>
      <c r="AG7" vm="638">
        <f>CUBEVALUE("ThisWorkbookDataModel",$A$1,$A7,AG$3,Slicer_Year)</f>
        <v>2978967.8975</v>
      </c>
      <c r="AH7" vm="699">
        <f>CUBEVALUE("ThisWorkbookDataModel",$A$1,$A7,AH$3,Slicer_Year)</f>
        <v>1652735.4410000001</v>
      </c>
      <c r="AI7" vm="184">
        <f>CUBEVALUE("ThisWorkbookDataModel",$A$1,$A7,AI$3,Slicer_Year)</f>
        <v>2164554.0616000001</v>
      </c>
      <c r="AJ7" vm="148">
        <f>CUBEVALUE("ThisWorkbookDataModel",$A$1,$A7,AJ$3,Slicer_Year)</f>
        <v>357488.12540000002</v>
      </c>
      <c r="AK7" vm="117">
        <f>CUBEVALUE("ThisWorkbookDataModel",$A$1,$A7,AK$3,Slicer_Year)</f>
        <v>569736.99089999998</v>
      </c>
      <c r="AL7" vm="212">
        <f>CUBEVALUE("ThisWorkbookDataModel",$A$1,$A7,AL$3,Slicer_Year)</f>
        <v>514775.90710000001</v>
      </c>
      <c r="AM7" vm="273">
        <f>CUBEVALUE("ThisWorkbookDataModel",$A$1,$A7,AM$3,Slicer_Year)</f>
        <v>676191.53</v>
      </c>
      <c r="AN7" vm="334">
        <f>CUBEVALUE("ThisWorkbookDataModel",$A$1,$A7,AN$3,Slicer_Year)</f>
        <v>494438.73359999998</v>
      </c>
      <c r="AO7" vm="395">
        <f>CUBEVALUE("ThisWorkbookDataModel",$A$1,$A7,AO$3,Slicer_Year)</f>
        <v>3316444.9668000001</v>
      </c>
      <c r="AP7" vm="456">
        <f>CUBEVALUE("ThisWorkbookDataModel",$A$1,$A7,AP$3,Slicer_Year)</f>
        <v>437140.82439999998</v>
      </c>
      <c r="AQ7" vm="517">
        <f>CUBEVALUE("ThisWorkbookDataModel",$A$1,$A7,AQ$3,Slicer_Year)</f>
        <v>657129.49049999996</v>
      </c>
      <c r="AR7" vm="578">
        <f>CUBEVALUE("ThisWorkbookDataModel",$A$1,$A7,AR$3,Slicer_Year)</f>
        <v>3139765.3125999998</v>
      </c>
      <c r="AS7" vm="639">
        <f>CUBEVALUE("ThisWorkbookDataModel",$A$1,$A7,AS$3,Slicer_Year)</f>
        <v>281766.60749999998</v>
      </c>
      <c r="AT7" vm="700">
        <f>CUBEVALUE("ThisWorkbookDataModel",$A$1,$A7,AT$3,Slicer_Year)</f>
        <v>225920.8406</v>
      </c>
      <c r="AU7" vm="183">
        <f>CUBEVALUE("ThisWorkbookDataModel",$A$1,$A7,AU$3,Slicer_Year)</f>
        <v>902873.31819999998</v>
      </c>
      <c r="AV7" vm="147">
        <f>CUBEVALUE("ThisWorkbookDataModel",$A$1,$A7,AV$3,Slicer_Year)</f>
        <v>299894.53619999997</v>
      </c>
      <c r="AW7" vm="116">
        <f>CUBEVALUE("ThisWorkbookDataModel",$A$1,$A7,AW$3,Slicer_Year)</f>
        <v>2710465.5704000001</v>
      </c>
      <c r="AX7" vm="213">
        <f>CUBEVALUE("ThisWorkbookDataModel",$A$1,$A7,AX$3,Slicer_Year)</f>
        <v>1932225.0059</v>
      </c>
      <c r="AY7" vm="274">
        <f>CUBEVALUE("ThisWorkbookDataModel",$A$1,$A7,AY$3,Slicer_Year)</f>
        <v>537405.23829999997</v>
      </c>
      <c r="AZ7" vm="335">
        <f>CUBEVALUE("ThisWorkbookDataModel",$A$1,$A7,AZ$3,Slicer_Year)</f>
        <v>5500646.6445000004</v>
      </c>
      <c r="BA7" vm="396">
        <f>CUBEVALUE("ThisWorkbookDataModel",$A$1,$A7,BA$3,Slicer_Year)</f>
        <v>1149771.8903999999</v>
      </c>
      <c r="BB7" vm="457">
        <f>CUBEVALUE("ThisWorkbookDataModel",$A$1,$A7,BB$3,Slicer_Year)</f>
        <v>2654256.7247000001</v>
      </c>
      <c r="BC7" vm="518">
        <f>CUBEVALUE("ThisWorkbookDataModel",$A$1,$A7,BC$3,Slicer_Year)</f>
        <v>3482647.1904000002</v>
      </c>
      <c r="BD7" vm="579">
        <f>CUBEVALUE("ThisWorkbookDataModel",$A$1,$A7,BD$3,Slicer_Year)</f>
        <v>2432976.6146</v>
      </c>
      <c r="BE7" vm="640">
        <f>CUBEVALUE("ThisWorkbookDataModel",$A$1,$A7,BE$3,Slicer_Year)</f>
        <v>5315034.4085999997</v>
      </c>
      <c r="BF7" vm="701">
        <f>CUBEVALUE("ThisWorkbookDataModel",$A$1,$A7,BF$2,Slicer_Year)</f>
        <v>110291227.8846</v>
      </c>
    </row>
    <row r="8" spans="1:58" x14ac:dyDescent="0.5">
      <c r="A8" s="2" t="str" vm="33">
        <f>CUBEMEMBER("ThisWorkbookDataModel","[Calendar].[Month].&amp;[maj]")</f>
        <v>maj</v>
      </c>
      <c r="B8" vm="182">
        <f>CUBEVALUE("ThisWorkbookDataModel",$A$1,$A8,B$3,Slicer_Year)</f>
        <v>534562.21420000005</v>
      </c>
      <c r="C8" s="4">
        <f t="shared" si="0"/>
        <v>1433824.4725000001</v>
      </c>
      <c r="D8" vm="146">
        <f>CUBEVALUE("ThisWorkbookDataModel",$A$1,$A8,D$3,Slicer_Year)</f>
        <v>899262.25829999999</v>
      </c>
      <c r="E8" vm="115">
        <f>CUBEVALUE("ThisWorkbookDataModel",$A$1,$A8,E$3,Slicer_Year)</f>
        <v>492282.6447</v>
      </c>
      <c r="F8" vm="214">
        <f>CUBEVALUE("ThisWorkbookDataModel",$A$1,$A8,F$3,Slicer_Year)</f>
        <v>637041.02350000001</v>
      </c>
      <c r="G8" vm="275">
        <f>CUBEVALUE("ThisWorkbookDataModel",$A$1,$A8,G$3,Slicer_Year)</f>
        <v>1569984.7219</v>
      </c>
      <c r="H8" vm="336">
        <f>CUBEVALUE("ThisWorkbookDataModel",$A$1,$A8,H$3,Slicer_Year)</f>
        <v>12319733.367900001</v>
      </c>
      <c r="I8" vm="397">
        <f>CUBEVALUE("ThisWorkbookDataModel",$A$1,$A8,I$3,Slicer_Year)</f>
        <v>5858525.7094000001</v>
      </c>
      <c r="J8" vm="458">
        <f>CUBEVALUE("ThisWorkbookDataModel",$A$1,$A8,J$3,Slicer_Year)</f>
        <v>491738.24</v>
      </c>
      <c r="K8" vm="519">
        <f>CUBEVALUE("ThisWorkbookDataModel",$A$1,$A8,K$3,Slicer_Year)</f>
        <v>576002.32550000004</v>
      </c>
      <c r="L8" vm="580">
        <f>CUBEVALUE("ThisWorkbookDataModel",$A$1,$A8,L$3,Slicer_Year)</f>
        <v>1163382.5356999999</v>
      </c>
      <c r="M8" vm="641">
        <f>CUBEVALUE("ThisWorkbookDataModel",$A$1,$A8,M$3,Slicer_Year)</f>
        <v>4792615.9518999998</v>
      </c>
      <c r="N8" vm="702">
        <f>CUBEVALUE("ThisWorkbookDataModel",$A$1,$A8,N$3,Slicer_Year)</f>
        <v>3571689.4955000002</v>
      </c>
      <c r="O8" vm="181">
        <f>CUBEVALUE("ThisWorkbookDataModel",$A$1,$A8,O$3,Slicer_Year)</f>
        <v>659627.48670000001</v>
      </c>
      <c r="P8" vm="145">
        <f>CUBEVALUE("ThisWorkbookDataModel",$A$1,$A8,P$3,Slicer_Year)</f>
        <v>3912838.4301999998</v>
      </c>
      <c r="Q8" vm="114">
        <f>CUBEVALUE("ThisWorkbookDataModel",$A$1,$A8,Q$3,Slicer_Year)</f>
        <v>3113689.2590999999</v>
      </c>
      <c r="R8" vm="215">
        <f>CUBEVALUE("ThisWorkbookDataModel",$A$1,$A8,R$3,Slicer_Year)</f>
        <v>2397588.3336999998</v>
      </c>
      <c r="S8" vm="276">
        <f>CUBEVALUE("ThisWorkbookDataModel",$A$1,$A8,S$3,Slicer_Year)</f>
        <v>388209.99209999997</v>
      </c>
      <c r="T8" vm="337">
        <f>CUBEVALUE("ThisWorkbookDataModel",$A$1,$A8,T$3,Slicer_Year)</f>
        <v>631153.98569999996</v>
      </c>
      <c r="U8" vm="398">
        <f>CUBEVALUE("ThisWorkbookDataModel",$A$1,$A8,U$3,Slicer_Year)</f>
        <v>1059864.9558000001</v>
      </c>
      <c r="V8" vm="459">
        <f>CUBEVALUE("ThisWorkbookDataModel",$A$1,$A8,V$3,Slicer_Year)</f>
        <v>1366278.7649000001</v>
      </c>
      <c r="W8" vm="520">
        <f>CUBEVALUE("ThisWorkbookDataModel",$A$1,$A8,W$3,Slicer_Year)</f>
        <v>771260.21840000001</v>
      </c>
      <c r="X8" vm="581">
        <f>CUBEVALUE("ThisWorkbookDataModel",$A$1,$A8,X$3,Slicer_Year)</f>
        <v>1295710.1262000001</v>
      </c>
      <c r="Y8" vm="642">
        <f>CUBEVALUE("ThisWorkbookDataModel",$A$1,$A8,Y$3,Slicer_Year)</f>
        <v>654076.79610000004</v>
      </c>
      <c r="Z8" vm="703">
        <f>CUBEVALUE("ThisWorkbookDataModel",$A$1,$A8,Z$3,Slicer_Year)</f>
        <v>519707.4106</v>
      </c>
      <c r="AA8" vm="180">
        <f>CUBEVALUE("ThisWorkbookDataModel",$A$1,$A8,AA$3,Slicer_Year)</f>
        <v>1945963.7344</v>
      </c>
      <c r="AB8" vm="144">
        <f>CUBEVALUE("ThisWorkbookDataModel",$A$1,$A8,AB$3,Slicer_Year)</f>
        <v>872044.07849999995</v>
      </c>
      <c r="AC8" vm="113">
        <f>CUBEVALUE("ThisWorkbookDataModel",$A$1,$A8,AC$3,Slicer_Year)</f>
        <v>1321989.1237000001</v>
      </c>
      <c r="AD8" vm="216">
        <f>CUBEVALUE("ThisWorkbookDataModel",$A$1,$A8,AD$3,Slicer_Year)</f>
        <v>2403657.9322000002</v>
      </c>
      <c r="AE8" vm="277">
        <f>CUBEVALUE("ThisWorkbookDataModel",$A$1,$A8,AE$3,Slicer_Year)</f>
        <v>3421655.1740000001</v>
      </c>
      <c r="AF8" vm="338">
        <f>CUBEVALUE("ThisWorkbookDataModel",$A$1,$A8,AF$3,Slicer_Year)</f>
        <v>992272.31180000002</v>
      </c>
      <c r="AG8" vm="399">
        <f>CUBEVALUE("ThisWorkbookDataModel",$A$1,$A8,AG$3,Slicer_Year)</f>
        <v>3195963.6373000001</v>
      </c>
      <c r="AH8" vm="460">
        <f>CUBEVALUE("ThisWorkbookDataModel",$A$1,$A8,AH$3,Slicer_Year)</f>
        <v>2344087.6332999999</v>
      </c>
      <c r="AI8" vm="521">
        <f>CUBEVALUE("ThisWorkbookDataModel",$A$1,$A8,AI$3,Slicer_Year)</f>
        <v>1371184.4824999999</v>
      </c>
      <c r="AJ8" vm="582">
        <f>CUBEVALUE("ThisWorkbookDataModel",$A$1,$A8,AJ$3,Slicer_Year)</f>
        <v>426711.614</v>
      </c>
      <c r="AK8" vm="643">
        <f>CUBEVALUE("ThisWorkbookDataModel",$A$1,$A8,AK$3,Slicer_Year)</f>
        <v>895204.78599999996</v>
      </c>
      <c r="AL8" vm="704">
        <f>CUBEVALUE("ThisWorkbookDataModel",$A$1,$A8,AL$3,Slicer_Year)</f>
        <v>517519.16859999998</v>
      </c>
      <c r="AM8" vm="179">
        <f>CUBEVALUE("ThisWorkbookDataModel",$A$1,$A8,AM$3,Slicer_Year)</f>
        <v>285197.15350000001</v>
      </c>
      <c r="AN8" vm="143">
        <f>CUBEVALUE("ThisWorkbookDataModel",$A$1,$A8,AN$3,Slicer_Year)</f>
        <v>755440.94709999999</v>
      </c>
      <c r="AO8" vm="112">
        <f>CUBEVALUE("ThisWorkbookDataModel",$A$1,$A8,AO$3,Slicer_Year)</f>
        <v>3440539.6472999998</v>
      </c>
      <c r="AP8" vm="217">
        <f>CUBEVALUE("ThisWorkbookDataModel",$A$1,$A8,AP$3,Slicer_Year)</f>
        <v>723930.81110000005</v>
      </c>
      <c r="AQ8" vm="278">
        <f>CUBEVALUE("ThisWorkbookDataModel",$A$1,$A8,AQ$3,Slicer_Year)</f>
        <v>904067.46920000005</v>
      </c>
      <c r="AR8" vm="339">
        <f>CUBEVALUE("ThisWorkbookDataModel",$A$1,$A8,AR$3,Slicer_Year)</f>
        <v>2574063.3421999998</v>
      </c>
      <c r="AS8" vm="400">
        <f>CUBEVALUE("ThisWorkbookDataModel",$A$1,$A8,AS$3,Slicer_Year)</f>
        <v>459176.84889999998</v>
      </c>
      <c r="AT8" vm="461">
        <f>CUBEVALUE("ThisWorkbookDataModel",$A$1,$A8,AT$3,Slicer_Year)</f>
        <v>484418.86709999997</v>
      </c>
      <c r="AU8" vm="522">
        <f>CUBEVALUE("ThisWorkbookDataModel",$A$1,$A8,AU$3,Slicer_Year)</f>
        <v>1214553.3848000001</v>
      </c>
      <c r="AV8" vm="583">
        <f>CUBEVALUE("ThisWorkbookDataModel",$A$1,$A8,AV$3,Slicer_Year)</f>
        <v>305678.61379999999</v>
      </c>
      <c r="AW8" vm="644">
        <f>CUBEVALUE("ThisWorkbookDataModel",$A$1,$A8,AW$3,Slicer_Year)</f>
        <v>2868232.4482</v>
      </c>
      <c r="AX8" vm="705">
        <f>CUBEVALUE("ThisWorkbookDataModel",$A$1,$A8,AX$3,Slicer_Year)</f>
        <v>1898354.6932000001</v>
      </c>
      <c r="AY8" vm="178">
        <f>CUBEVALUE("ThisWorkbookDataModel",$A$1,$A8,AY$3,Slicer_Year)</f>
        <v>514606.73739999998</v>
      </c>
      <c r="AZ8" vm="142">
        <f>CUBEVALUE("ThisWorkbookDataModel",$A$1,$A8,AZ$3,Slicer_Year)</f>
        <v>5695724.2621999998</v>
      </c>
      <c r="BA8" vm="111">
        <f>CUBEVALUE("ThisWorkbookDataModel",$A$1,$A8,BA$3,Slicer_Year)</f>
        <v>1248257.395</v>
      </c>
      <c r="BB8" vm="218">
        <f>CUBEVALUE("ThisWorkbookDataModel",$A$1,$A8,BB$3,Slicer_Year)</f>
        <v>3621188.8054999998</v>
      </c>
      <c r="BC8" vm="279">
        <f>CUBEVALUE("ThisWorkbookDataModel",$A$1,$A8,BC$3,Slicer_Year)</f>
        <v>2827162.8056000001</v>
      </c>
      <c r="BD8" vm="340">
        <f>CUBEVALUE("ThisWorkbookDataModel",$A$1,$A8,BD$3,Slicer_Year)</f>
        <v>1893991.0325</v>
      </c>
      <c r="BE8" vm="401">
        <f>CUBEVALUE("ThisWorkbookDataModel",$A$1,$A8,BE$3,Slicer_Year)</f>
        <v>4403594.8998999996</v>
      </c>
      <c r="BF8" vm="462">
        <f>CUBEVALUE("ThisWorkbookDataModel",$A$1,$A8,BF$2,Slicer_Year)</f>
        <v>112747891.8027</v>
      </c>
    </row>
    <row r="9" spans="1:58" x14ac:dyDescent="0.5">
      <c r="A9" s="2" t="str" vm="25">
        <f>CUBEMEMBER("ThisWorkbookDataModel","[Calendar].[Month].&amp;[junij]")</f>
        <v>junij</v>
      </c>
      <c r="B9" vm="523">
        <f>CUBEVALUE("ThisWorkbookDataModel",$A$1,$A9,B$3,Slicer_Year)</f>
        <v>781394.45649999997</v>
      </c>
      <c r="C9" s="4">
        <f t="shared" si="0"/>
        <v>1978095.4711000002</v>
      </c>
      <c r="D9" vm="584">
        <f>CUBEVALUE("ThisWorkbookDataModel",$A$1,$A9,D$3,Slicer_Year)</f>
        <v>1196701.0146000001</v>
      </c>
      <c r="E9" vm="645">
        <f>CUBEVALUE("ThisWorkbookDataModel",$A$1,$A9,E$3,Slicer_Year)</f>
        <v>804346.4142</v>
      </c>
      <c r="F9" vm="706">
        <f>CUBEVALUE("ThisWorkbookDataModel",$A$1,$A9,F$3,Slicer_Year)</f>
        <v>573842.29</v>
      </c>
      <c r="G9" vm="823">
        <f>CUBEVALUE("ThisWorkbookDataModel",$A$1,$A9,G$3,Slicer_Year)</f>
        <v>1452526.8792999999</v>
      </c>
      <c r="H9" vm="791">
        <f>CUBEVALUE("ThisWorkbookDataModel",$A$1,$A9,H$3,Slicer_Year)</f>
        <v>12800833.754799999</v>
      </c>
      <c r="I9" vm="762">
        <f>CUBEVALUE("ThisWorkbookDataModel",$A$1,$A9,I$3,Slicer_Year)</f>
        <v>5829294.9595999997</v>
      </c>
      <c r="J9" vm="219">
        <f>CUBEVALUE("ThisWorkbookDataModel",$A$1,$A9,J$3,Slicer_Year)</f>
        <v>566316.52209999994</v>
      </c>
      <c r="K9" vm="280">
        <f>CUBEVALUE("ThisWorkbookDataModel",$A$1,$A9,K$3,Slicer_Year)</f>
        <v>454360.32040000003</v>
      </c>
      <c r="L9" vm="341">
        <f>CUBEVALUE("ThisWorkbookDataModel",$A$1,$A9,L$3,Slicer_Year)</f>
        <v>1498223.1418000001</v>
      </c>
      <c r="M9" vm="402">
        <f>CUBEVALUE("ThisWorkbookDataModel",$A$1,$A9,M$3,Slicer_Year)</f>
        <v>3648746.1304000001</v>
      </c>
      <c r="N9" vm="463">
        <f>CUBEVALUE("ThisWorkbookDataModel",$A$1,$A9,N$3,Slicer_Year)</f>
        <v>3871172.3645000001</v>
      </c>
      <c r="O9" vm="524">
        <f>CUBEVALUE("ThisWorkbookDataModel",$A$1,$A9,O$3,Slicer_Year)</f>
        <v>753670.49659999995</v>
      </c>
      <c r="P9" vm="585">
        <f>CUBEVALUE("ThisWorkbookDataModel",$A$1,$A9,P$3,Slicer_Year)</f>
        <v>3590662.1631999998</v>
      </c>
      <c r="Q9" vm="646">
        <f>CUBEVALUE("ThisWorkbookDataModel",$A$1,$A9,Q$3,Slicer_Year)</f>
        <v>3298923.7365000001</v>
      </c>
      <c r="R9" vm="707">
        <f>CUBEVALUE("ThisWorkbookDataModel",$A$1,$A9,R$3,Slicer_Year)</f>
        <v>2341700.7019000002</v>
      </c>
      <c r="S9" vm="819">
        <f>CUBEVALUE("ThisWorkbookDataModel",$A$1,$A9,S$3,Slicer_Year)</f>
        <v>399396.10969999997</v>
      </c>
      <c r="T9" vm="787">
        <f>CUBEVALUE("ThisWorkbookDataModel",$A$1,$A9,T$3,Slicer_Year)</f>
        <v>477942.54340000002</v>
      </c>
      <c r="U9" vm="759">
        <f>CUBEVALUE("ThisWorkbookDataModel",$A$1,$A9,U$3,Slicer_Year)</f>
        <v>984162.94689999998</v>
      </c>
      <c r="V9" vm="220">
        <f>CUBEVALUE("ThisWorkbookDataModel",$A$1,$A9,V$3,Slicer_Year)</f>
        <v>1475052.9472000001</v>
      </c>
      <c r="W9" vm="281">
        <f>CUBEVALUE("ThisWorkbookDataModel",$A$1,$A9,W$3,Slicer_Year)</f>
        <v>661798.33299999998</v>
      </c>
      <c r="X9" vm="342">
        <f>CUBEVALUE("ThisWorkbookDataModel",$A$1,$A9,X$3,Slicer_Year)</f>
        <v>1102392.9987000001</v>
      </c>
      <c r="Y9" vm="403">
        <f>CUBEVALUE("ThisWorkbookDataModel",$A$1,$A9,Y$3,Slicer_Year)</f>
        <v>646305.69640000002</v>
      </c>
      <c r="Z9" vm="464">
        <f>CUBEVALUE("ThisWorkbookDataModel",$A$1,$A9,Z$3,Slicer_Year)</f>
        <v>590898.76580000005</v>
      </c>
      <c r="AA9" vm="525">
        <f>CUBEVALUE("ThisWorkbookDataModel",$A$1,$A9,AA$3,Slicer_Year)</f>
        <v>1913707.3942</v>
      </c>
      <c r="AB9" vm="586">
        <f>CUBEVALUE("ThisWorkbookDataModel",$A$1,$A9,AB$3,Slicer_Year)</f>
        <v>543403.2709</v>
      </c>
      <c r="AC9" vm="647">
        <f>CUBEVALUE("ThisWorkbookDataModel",$A$1,$A9,AC$3,Slicer_Year)</f>
        <v>849055.08030000003</v>
      </c>
      <c r="AD9" vm="708">
        <f>CUBEVALUE("ThisWorkbookDataModel",$A$1,$A9,AD$3,Slicer_Year)</f>
        <v>2428002.4103999999</v>
      </c>
      <c r="AE9" vm="815">
        <f>CUBEVALUE("ThisWorkbookDataModel",$A$1,$A9,AE$3,Slicer_Year)</f>
        <v>3004213.0033999998</v>
      </c>
      <c r="AF9" vm="783">
        <f>CUBEVALUE("ThisWorkbookDataModel",$A$1,$A9,AF$3,Slicer_Year)</f>
        <v>1123766.4382</v>
      </c>
      <c r="AG9" vm="756">
        <f>CUBEVALUE("ThisWorkbookDataModel",$A$1,$A9,AG$3,Slicer_Year)</f>
        <v>3056986.0005999999</v>
      </c>
      <c r="AH9" vm="221">
        <f>CUBEVALUE("ThisWorkbookDataModel",$A$1,$A9,AH$3,Slicer_Year)</f>
        <v>1902286.5554</v>
      </c>
      <c r="AI9" vm="282">
        <f>CUBEVALUE("ThisWorkbookDataModel",$A$1,$A9,AI$3,Slicer_Year)</f>
        <v>1703034.0859000001</v>
      </c>
      <c r="AJ9" vm="343">
        <f>CUBEVALUE("ThisWorkbookDataModel",$A$1,$A9,AJ$3,Slicer_Year)</f>
        <v>406525.63140000001</v>
      </c>
      <c r="AK9" vm="404">
        <f>CUBEVALUE("ThisWorkbookDataModel",$A$1,$A9,AK$3,Slicer_Year)</f>
        <v>1275427.7731999999</v>
      </c>
      <c r="AL9" vm="465">
        <f>CUBEVALUE("ThisWorkbookDataModel",$A$1,$A9,AL$3,Slicer_Year)</f>
        <v>496858.05190000002</v>
      </c>
      <c r="AM9" vm="526">
        <f>CUBEVALUE("ThisWorkbookDataModel",$A$1,$A9,AM$3,Slicer_Year)</f>
        <v>568881.40190000006</v>
      </c>
      <c r="AN9" vm="587">
        <f>CUBEVALUE("ThisWorkbookDataModel",$A$1,$A9,AN$3,Slicer_Year)</f>
        <v>686142.36109999998</v>
      </c>
      <c r="AO9" vm="648">
        <f>CUBEVALUE("ThisWorkbookDataModel",$A$1,$A9,AO$3,Slicer_Year)</f>
        <v>2665970.8879999998</v>
      </c>
      <c r="AP9" vm="709">
        <f>CUBEVALUE("ThisWorkbookDataModel",$A$1,$A9,AP$3,Slicer_Year)</f>
        <v>592438.57680000004</v>
      </c>
      <c r="AQ9" vm="811">
        <f>CUBEVALUE("ThisWorkbookDataModel",$A$1,$A9,AQ$3,Slicer_Year)</f>
        <v>549569.3175</v>
      </c>
      <c r="AR9" vm="779">
        <f>CUBEVALUE("ThisWorkbookDataModel",$A$1,$A9,AR$3,Slicer_Year)</f>
        <v>2316542.3273999998</v>
      </c>
      <c r="AS9" vm="753">
        <f>CUBEVALUE("ThisWorkbookDataModel",$A$1,$A9,AS$3,Slicer_Year)</f>
        <v>477999.43170000002</v>
      </c>
      <c r="AT9" vm="222">
        <f>CUBEVALUE("ThisWorkbookDataModel",$A$1,$A9,AT$3,Slicer_Year)</f>
        <v>389176.35889999999</v>
      </c>
      <c r="AU9" vm="283">
        <f>CUBEVALUE("ThisWorkbookDataModel",$A$1,$A9,AU$3,Slicer_Year)</f>
        <v>1382281.7413999999</v>
      </c>
      <c r="AV9" vm="344">
        <f>CUBEVALUE("ThisWorkbookDataModel",$A$1,$A9,AV$3,Slicer_Year)</f>
        <v>118596.8147</v>
      </c>
      <c r="AW9" vm="405">
        <f>CUBEVALUE("ThisWorkbookDataModel",$A$1,$A9,AW$3,Slicer_Year)</f>
        <v>2382771.8593000001</v>
      </c>
      <c r="AX9" vm="466">
        <f>CUBEVALUE("ThisWorkbookDataModel",$A$1,$A9,AX$3,Slicer_Year)</f>
        <v>1445197.4942999999</v>
      </c>
      <c r="AY9" vm="527">
        <f>CUBEVALUE("ThisWorkbookDataModel",$A$1,$A9,AY$3,Slicer_Year)</f>
        <v>500977.72619999998</v>
      </c>
      <c r="AZ9" vm="588">
        <f>CUBEVALUE("ThisWorkbookDataModel",$A$1,$A9,AZ$3,Slicer_Year)</f>
        <v>5226084.4790000003</v>
      </c>
      <c r="BA9" vm="649">
        <f>CUBEVALUE("ThisWorkbookDataModel",$A$1,$A9,BA$3,Slicer_Year)</f>
        <v>2251071.1041000001</v>
      </c>
      <c r="BB9" vm="710">
        <f>CUBEVALUE("ThisWorkbookDataModel",$A$1,$A9,BB$3,Slicer_Year)</f>
        <v>3228430.9301999998</v>
      </c>
      <c r="BC9" vm="807">
        <f>CUBEVALUE("ThisWorkbookDataModel",$A$1,$A9,BC$3,Slicer_Year)</f>
        <v>3021213.2684999998</v>
      </c>
      <c r="BD9" vm="775">
        <f>CUBEVALUE("ThisWorkbookDataModel",$A$1,$A9,BD$3,Slicer_Year)</f>
        <v>2584669.1324999998</v>
      </c>
      <c r="BE9" vm="750">
        <f>CUBEVALUE("ThisWorkbookDataModel",$A$1,$A9,BE$3,Slicer_Year)</f>
        <v>4258106.5289000003</v>
      </c>
      <c r="BF9" vm="223">
        <f>CUBEVALUE("ThisWorkbookDataModel",$A$1,$A9,BF$2,Slicer_Year)</f>
        <v>109743147.60430001</v>
      </c>
    </row>
    <row r="10" spans="1:58" x14ac:dyDescent="0.5">
      <c r="A10" s="2" t="str" vm="17">
        <f>CUBEMEMBER("ThisWorkbookDataModel","[Calendar].[Month].&amp;[julij]")</f>
        <v>julij</v>
      </c>
      <c r="B10" vm="284">
        <f>CUBEVALUE("ThisWorkbookDataModel",$A$1,$A10,B$3,Slicer_Year)</f>
        <v>533322.62060000002</v>
      </c>
      <c r="C10" s="4">
        <f t="shared" si="0"/>
        <v>1784679.9096000001</v>
      </c>
      <c r="D10" vm="345">
        <f>CUBEVALUE("ThisWorkbookDataModel",$A$1,$A10,D$3,Slicer_Year)</f>
        <v>1251357.2890000001</v>
      </c>
      <c r="E10" vm="406">
        <f>CUBEVALUE("ThisWorkbookDataModel",$A$1,$A10,E$3,Slicer_Year)</f>
        <v>657461.67130000005</v>
      </c>
      <c r="F10" vm="467">
        <f>CUBEVALUE("ThisWorkbookDataModel",$A$1,$A10,F$3,Slicer_Year)</f>
        <v>863736.38470000005</v>
      </c>
      <c r="G10" vm="528">
        <f>CUBEVALUE("ThisWorkbookDataModel",$A$1,$A10,G$3,Slicer_Year)</f>
        <v>1749911.7615</v>
      </c>
      <c r="H10" vm="589">
        <f>CUBEVALUE("ThisWorkbookDataModel",$A$1,$A10,H$3,Slicer_Year)</f>
        <v>11354376.5909</v>
      </c>
      <c r="I10" vm="650">
        <f>CUBEVALUE("ThisWorkbookDataModel",$A$1,$A10,I$3,Slicer_Year)</f>
        <v>5962033.2093000002</v>
      </c>
      <c r="J10" vm="711">
        <f>CUBEVALUE("ThisWorkbookDataModel",$A$1,$A10,J$3,Slicer_Year)</f>
        <v>675739.57990000001</v>
      </c>
      <c r="K10" vm="177">
        <f>CUBEVALUE("ThisWorkbookDataModel",$A$1,$A10,K$3,Slicer_Year)</f>
        <v>946965.42359999998</v>
      </c>
      <c r="L10" vm="141">
        <f>CUBEVALUE("ThisWorkbookDataModel",$A$1,$A10,L$3,Slicer_Year)</f>
        <v>1134509.2773</v>
      </c>
      <c r="M10" vm="110">
        <f>CUBEVALUE("ThisWorkbookDataModel",$A$1,$A10,M$3,Slicer_Year)</f>
        <v>3502828.4928000001</v>
      </c>
      <c r="N10" vm="224">
        <f>CUBEVALUE("ThisWorkbookDataModel",$A$1,$A10,N$3,Slicer_Year)</f>
        <v>3697552.7897000001</v>
      </c>
      <c r="O10" vm="285">
        <f>CUBEVALUE("ThisWorkbookDataModel",$A$1,$A10,O$3,Slicer_Year)</f>
        <v>647280.50309999997</v>
      </c>
      <c r="P10" vm="346">
        <f>CUBEVALUE("ThisWorkbookDataModel",$A$1,$A10,P$3,Slicer_Year)</f>
        <v>2921988.5044</v>
      </c>
      <c r="Q10" vm="407">
        <f>CUBEVALUE("ThisWorkbookDataModel",$A$1,$A10,Q$3,Slicer_Year)</f>
        <v>3099845.5718999999</v>
      </c>
      <c r="R10" vm="468">
        <f>CUBEVALUE("ThisWorkbookDataModel",$A$1,$A10,R$3,Slicer_Year)</f>
        <v>2995613.5090000001</v>
      </c>
      <c r="S10" vm="529">
        <f>CUBEVALUE("ThisWorkbookDataModel",$A$1,$A10,S$3,Slicer_Year)</f>
        <v>371448.05040000001</v>
      </c>
      <c r="T10" vm="590">
        <f>CUBEVALUE("ThisWorkbookDataModel",$A$1,$A10,T$3,Slicer_Year)</f>
        <v>904596.29680000001</v>
      </c>
      <c r="U10" vm="651">
        <f>CUBEVALUE("ThisWorkbookDataModel",$A$1,$A10,U$3,Slicer_Year)</f>
        <v>1243673.0131000001</v>
      </c>
      <c r="V10" vm="712">
        <f>CUBEVALUE("ThisWorkbookDataModel",$A$1,$A10,V$3,Slicer_Year)</f>
        <v>1738246.4967</v>
      </c>
      <c r="W10" vm="176">
        <f>CUBEVALUE("ThisWorkbookDataModel",$A$1,$A10,W$3,Slicer_Year)</f>
        <v>1025408.1684</v>
      </c>
      <c r="X10" vm="140">
        <f>CUBEVALUE("ThisWorkbookDataModel",$A$1,$A10,X$3,Slicer_Year)</f>
        <v>1011053.2131000001</v>
      </c>
      <c r="Y10" vm="109">
        <f>CUBEVALUE("ThisWorkbookDataModel",$A$1,$A10,Y$3,Slicer_Year)</f>
        <v>692332.96160000004</v>
      </c>
      <c r="Z10" vm="225">
        <f>CUBEVALUE("ThisWorkbookDataModel",$A$1,$A10,Z$3,Slicer_Year)</f>
        <v>373218.25170000002</v>
      </c>
      <c r="AA10" vm="286">
        <f>CUBEVALUE("ThisWorkbookDataModel",$A$1,$A10,AA$3,Slicer_Year)</f>
        <v>2038656.9301</v>
      </c>
      <c r="AB10" vm="347">
        <f>CUBEVALUE("ThisWorkbookDataModel",$A$1,$A10,AB$3,Slicer_Year)</f>
        <v>1035288.2799</v>
      </c>
      <c r="AC10" vm="408">
        <f>CUBEVALUE("ThisWorkbookDataModel",$A$1,$A10,AC$3,Slicer_Year)</f>
        <v>1185783.1146</v>
      </c>
      <c r="AD10" vm="469">
        <f>CUBEVALUE("ThisWorkbookDataModel",$A$1,$A10,AD$3,Slicer_Year)</f>
        <v>2601922.7303999998</v>
      </c>
      <c r="AE10" vm="530">
        <f>CUBEVALUE("ThisWorkbookDataModel",$A$1,$A10,AE$3,Slicer_Year)</f>
        <v>3842668.9608999998</v>
      </c>
      <c r="AF10" vm="591">
        <f>CUBEVALUE("ThisWorkbookDataModel",$A$1,$A10,AF$3,Slicer_Year)</f>
        <v>1037070.3483</v>
      </c>
      <c r="AG10" vm="652">
        <f>CUBEVALUE("ThisWorkbookDataModel",$A$1,$A10,AG$3,Slicer_Year)</f>
        <v>2828309.1557</v>
      </c>
      <c r="AH10" vm="713">
        <f>CUBEVALUE("ThisWorkbookDataModel",$A$1,$A10,AH$3,Slicer_Year)</f>
        <v>1694649.0637999999</v>
      </c>
      <c r="AI10" vm="175">
        <f>CUBEVALUE("ThisWorkbookDataModel",$A$1,$A10,AI$3,Slicer_Year)</f>
        <v>1318440.8104000001</v>
      </c>
      <c r="AJ10" vm="139">
        <f>CUBEVALUE("ThisWorkbookDataModel",$A$1,$A10,AJ$3,Slicer_Year)</f>
        <v>495378.00339999999</v>
      </c>
      <c r="AK10" vm="108">
        <f>CUBEVALUE("ThisWorkbookDataModel",$A$1,$A10,AK$3,Slicer_Year)</f>
        <v>939826.29509999999</v>
      </c>
      <c r="AL10" vm="226">
        <f>CUBEVALUE("ThisWorkbookDataModel",$A$1,$A10,AL$3,Slicer_Year)</f>
        <v>477781.31660000002</v>
      </c>
      <c r="AM10" vm="287">
        <f>CUBEVALUE("ThisWorkbookDataModel",$A$1,$A10,AM$3,Slicer_Year)</f>
        <v>369144.49040000001</v>
      </c>
      <c r="AN10" vm="348">
        <f>CUBEVALUE("ThisWorkbookDataModel",$A$1,$A10,AN$3,Slicer_Year)</f>
        <v>494840.08840000001</v>
      </c>
      <c r="AO10" vm="409">
        <f>CUBEVALUE("ThisWorkbookDataModel",$A$1,$A10,AO$3,Slicer_Year)</f>
        <v>2879335.9889000002</v>
      </c>
      <c r="AP10" vm="470">
        <f>CUBEVALUE("ThisWorkbookDataModel",$A$1,$A10,AP$3,Slicer_Year)</f>
        <v>594940.07090000005</v>
      </c>
      <c r="AQ10" vm="531">
        <f>CUBEVALUE("ThisWorkbookDataModel",$A$1,$A10,AQ$3,Slicer_Year)</f>
        <v>485646.15120000002</v>
      </c>
      <c r="AR10" vm="592">
        <f>CUBEVALUE("ThisWorkbookDataModel",$A$1,$A10,AR$3,Slicer_Year)</f>
        <v>2376477.5614999998</v>
      </c>
      <c r="AS10" vm="653">
        <f>CUBEVALUE("ThisWorkbookDataModel",$A$1,$A10,AS$3,Slicer_Year)</f>
        <v>212090.886</v>
      </c>
      <c r="AT10" vm="714">
        <f>CUBEVALUE("ThisWorkbookDataModel",$A$1,$A10,AT$3,Slicer_Year)</f>
        <v>538774.84499999997</v>
      </c>
      <c r="AU10" vm="174">
        <f>CUBEVALUE("ThisWorkbookDataModel",$A$1,$A10,AU$3,Slicer_Year)</f>
        <v>1090755.5722000001</v>
      </c>
      <c r="AV10" vm="138">
        <f>CUBEVALUE("ThisWorkbookDataModel",$A$1,$A10,AV$3,Slicer_Year)</f>
        <v>87570.459900000002</v>
      </c>
      <c r="AW10" vm="107">
        <f>CUBEVALUE("ThisWorkbookDataModel",$A$1,$A10,AW$3,Slicer_Year)</f>
        <v>2977690.4128999999</v>
      </c>
      <c r="AX10" vm="227">
        <f>CUBEVALUE("ThisWorkbookDataModel",$A$1,$A10,AX$3,Slicer_Year)</f>
        <v>1969987.0330000001</v>
      </c>
      <c r="AY10" vm="288">
        <f>CUBEVALUE("ThisWorkbookDataModel",$A$1,$A10,AY$3,Slicer_Year)</f>
        <v>507313.71529999998</v>
      </c>
      <c r="AZ10" vm="349">
        <f>CUBEVALUE("ThisWorkbookDataModel",$A$1,$A10,AZ$3,Slicer_Year)</f>
        <v>7432905.1530999998</v>
      </c>
      <c r="BA10" vm="410">
        <f>CUBEVALUE("ThisWorkbookDataModel",$A$1,$A10,BA$3,Slicer_Year)</f>
        <v>1362693.1821999999</v>
      </c>
      <c r="BB10" vm="471">
        <f>CUBEVALUE("ThisWorkbookDataModel",$A$1,$A10,BB$3,Slicer_Year)</f>
        <v>3092105.9197</v>
      </c>
      <c r="BC10" vm="532">
        <f>CUBEVALUE("ThisWorkbookDataModel",$A$1,$A10,BC$3,Slicer_Year)</f>
        <v>3394616.0213000001</v>
      </c>
      <c r="BD10" vm="593">
        <f>CUBEVALUE("ThisWorkbookDataModel",$A$1,$A10,BD$3,Slicer_Year)</f>
        <v>1966182.9992</v>
      </c>
      <c r="BE10" vm="654">
        <f>CUBEVALUE("ThisWorkbookDataModel",$A$1,$A10,BE$3,Slicer_Year)</f>
        <v>4912133.2785</v>
      </c>
      <c r="BF10" vm="715">
        <f>CUBEVALUE("ThisWorkbookDataModel",$A$1,$A10,BF$2,Slicer_Year)</f>
        <v>113607229.56730001</v>
      </c>
    </row>
    <row r="11" spans="1:58" x14ac:dyDescent="0.5">
      <c r="A11" s="2" t="str" vm="9">
        <f>CUBEMEMBER("ThisWorkbookDataModel","[Calendar].[Month].&amp;[avgust]")</f>
        <v>avgust</v>
      </c>
      <c r="B11" vm="173">
        <f>CUBEVALUE("ThisWorkbookDataModel",$A$1,$A11,B$3,Slicer_Year)</f>
        <v>324316.21460000001</v>
      </c>
      <c r="C11" s="4">
        <f t="shared" si="0"/>
        <v>1363755.2796</v>
      </c>
      <c r="D11" vm="137">
        <f>CUBEVALUE("ThisWorkbookDataModel",$A$1,$A11,D$3,Slicer_Year)</f>
        <v>1039439.0649999999</v>
      </c>
      <c r="E11" vm="106">
        <f>CUBEVALUE("ThisWorkbookDataModel",$A$1,$A11,E$3,Slicer_Year)</f>
        <v>510926.89270000003</v>
      </c>
      <c r="F11" vm="228">
        <f>CUBEVALUE("ThisWorkbookDataModel",$A$1,$A11,F$3,Slicer_Year)</f>
        <v>716818.52760000003</v>
      </c>
      <c r="G11" vm="289">
        <f>CUBEVALUE("ThisWorkbookDataModel",$A$1,$A11,G$3,Slicer_Year)</f>
        <v>1534353.5549999999</v>
      </c>
      <c r="H11" vm="350">
        <f>CUBEVALUE("ThisWorkbookDataModel",$A$1,$A11,H$3,Slicer_Year)</f>
        <v>12636789.725</v>
      </c>
      <c r="I11" vm="411">
        <f>CUBEVALUE("ThisWorkbookDataModel",$A$1,$A11,I$3,Slicer_Year)</f>
        <v>6042449.5236</v>
      </c>
      <c r="J11" vm="472">
        <f>CUBEVALUE("ThisWorkbookDataModel",$A$1,$A11,J$3,Slicer_Year)</f>
        <v>493540.2941</v>
      </c>
      <c r="K11" vm="533">
        <f>CUBEVALUE("ThisWorkbookDataModel",$A$1,$A11,K$3,Slicer_Year)</f>
        <v>555523.37049999996</v>
      </c>
      <c r="L11" vm="594">
        <f>CUBEVALUE("ThisWorkbookDataModel",$A$1,$A11,L$3,Slicer_Year)</f>
        <v>1209746.7143999999</v>
      </c>
      <c r="M11" vm="655">
        <f>CUBEVALUE("ThisWorkbookDataModel",$A$1,$A11,M$3,Slicer_Year)</f>
        <v>3368637.8173000002</v>
      </c>
      <c r="N11" vm="716">
        <f>CUBEVALUE("ThisWorkbookDataModel",$A$1,$A11,N$3,Slicer_Year)</f>
        <v>3988974.9717999999</v>
      </c>
      <c r="O11" vm="172">
        <f>CUBEVALUE("ThisWorkbookDataModel",$A$1,$A11,O$3,Slicer_Year)</f>
        <v>924720.35459999996</v>
      </c>
      <c r="P11" vm="136">
        <f>CUBEVALUE("ThisWorkbookDataModel",$A$1,$A11,P$3,Slicer_Year)</f>
        <v>3646439.8432</v>
      </c>
      <c r="Q11" vm="105">
        <f>CUBEVALUE("ThisWorkbookDataModel",$A$1,$A11,Q$3,Slicer_Year)</f>
        <v>3132802.7423</v>
      </c>
      <c r="R11" vm="229">
        <f>CUBEVALUE("ThisWorkbookDataModel",$A$1,$A11,R$3,Slicer_Year)</f>
        <v>2456316.8560000001</v>
      </c>
      <c r="S11" vm="290">
        <f>CUBEVALUE("ThisWorkbookDataModel",$A$1,$A11,S$3,Slicer_Year)</f>
        <v>335975.83110000001</v>
      </c>
      <c r="T11" vm="351">
        <f>CUBEVALUE("ThisWorkbookDataModel",$A$1,$A11,T$3,Slicer_Year)</f>
        <v>542602.51080000005</v>
      </c>
      <c r="U11" vm="412">
        <f>CUBEVALUE("ThisWorkbookDataModel",$A$1,$A11,U$3,Slicer_Year)</f>
        <v>1293498.1647000001</v>
      </c>
      <c r="V11" vm="473">
        <f>CUBEVALUE("ThisWorkbookDataModel",$A$1,$A11,V$3,Slicer_Year)</f>
        <v>1660619.6516</v>
      </c>
      <c r="W11" vm="534">
        <f>CUBEVALUE("ThisWorkbookDataModel",$A$1,$A11,W$3,Slicer_Year)</f>
        <v>979422.51610000001</v>
      </c>
      <c r="X11" vm="595">
        <f>CUBEVALUE("ThisWorkbookDataModel",$A$1,$A11,X$3,Slicer_Year)</f>
        <v>1056433.4480000001</v>
      </c>
      <c r="Y11" vm="656">
        <f>CUBEVALUE("ThisWorkbookDataModel",$A$1,$A11,Y$3,Slicer_Year)</f>
        <v>394509.34740000003</v>
      </c>
      <c r="Z11" vm="717">
        <f>CUBEVALUE("ThisWorkbookDataModel",$A$1,$A11,Z$3,Slicer_Year)</f>
        <v>647103.68449999997</v>
      </c>
      <c r="AA11" vm="171">
        <f>CUBEVALUE("ThisWorkbookDataModel",$A$1,$A11,AA$3,Slicer_Year)</f>
        <v>1952741.7574</v>
      </c>
      <c r="AB11" vm="135">
        <f>CUBEVALUE("ThisWorkbookDataModel",$A$1,$A11,AB$3,Slicer_Year)</f>
        <v>1149142.1046</v>
      </c>
      <c r="AC11" vm="104">
        <f>CUBEVALUE("ThisWorkbookDataModel",$A$1,$A11,AC$3,Slicer_Year)</f>
        <v>975247.01679999998</v>
      </c>
      <c r="AD11" vm="230">
        <f>CUBEVALUE("ThisWorkbookDataModel",$A$1,$A11,AD$3,Slicer_Year)</f>
        <v>2160598.6653999998</v>
      </c>
      <c r="AE11" vm="291">
        <f>CUBEVALUE("ThisWorkbookDataModel",$A$1,$A11,AE$3,Slicer_Year)</f>
        <v>3776852.4437000002</v>
      </c>
      <c r="AF11" vm="352">
        <f>CUBEVALUE("ThisWorkbookDataModel",$A$1,$A11,AF$3,Slicer_Year)</f>
        <v>689595.27910000004</v>
      </c>
      <c r="AG11" vm="413">
        <f>CUBEVALUE("ThisWorkbookDataModel",$A$1,$A11,AG$3,Slicer_Year)</f>
        <v>2990369.5597999999</v>
      </c>
      <c r="AH11" vm="474">
        <f>CUBEVALUE("ThisWorkbookDataModel",$A$1,$A11,AH$3,Slicer_Year)</f>
        <v>2522608.6346999998</v>
      </c>
      <c r="AI11" vm="535">
        <f>CUBEVALUE("ThisWorkbookDataModel",$A$1,$A11,AI$3,Slicer_Year)</f>
        <v>1504235.8387</v>
      </c>
      <c r="AJ11" vm="596">
        <f>CUBEVALUE("ThisWorkbookDataModel",$A$1,$A11,AJ$3,Slicer_Year)</f>
        <v>317563.76750000002</v>
      </c>
      <c r="AK11" vm="657">
        <f>CUBEVALUE("ThisWorkbookDataModel",$A$1,$A11,AK$3,Slicer_Year)</f>
        <v>748855.59420000005</v>
      </c>
      <c r="AL11" vm="718">
        <f>CUBEVALUE("ThisWorkbookDataModel",$A$1,$A11,AL$3,Slicer_Year)</f>
        <v>562418.00509999995</v>
      </c>
      <c r="AM11" vm="170">
        <f>CUBEVALUE("ThisWorkbookDataModel",$A$1,$A11,AM$3,Slicer_Year)</f>
        <v>384860.62300000002</v>
      </c>
      <c r="AN11" vm="134">
        <f>CUBEVALUE("ThisWorkbookDataModel",$A$1,$A11,AN$3,Slicer_Year)</f>
        <v>708570.94209999999</v>
      </c>
      <c r="AO11" vm="103">
        <f>CUBEVALUE("ThisWorkbookDataModel",$A$1,$A11,AO$3,Slicer_Year)</f>
        <v>2355176.9122000001</v>
      </c>
      <c r="AP11" vm="231">
        <f>CUBEVALUE("ThisWorkbookDataModel",$A$1,$A11,AP$3,Slicer_Year)</f>
        <v>612572.28200000001</v>
      </c>
      <c r="AQ11" vm="292">
        <f>CUBEVALUE("ThisWorkbookDataModel",$A$1,$A11,AQ$3,Slicer_Year)</f>
        <v>880102.28670000006</v>
      </c>
      <c r="AR11" vm="353">
        <f>CUBEVALUE("ThisWorkbookDataModel",$A$1,$A11,AR$3,Slicer_Year)</f>
        <v>2442939.9770999998</v>
      </c>
      <c r="AS11" vm="414">
        <f>CUBEVALUE("ThisWorkbookDataModel",$A$1,$A11,AS$3,Slicer_Year)</f>
        <v>411714.29810000001</v>
      </c>
      <c r="AT11" vm="475">
        <f>CUBEVALUE("ThisWorkbookDataModel",$A$1,$A11,AT$3,Slicer_Year)</f>
        <v>467168.38699999999</v>
      </c>
      <c r="AU11" vm="536">
        <f>CUBEVALUE("ThisWorkbookDataModel",$A$1,$A11,AU$3,Slicer_Year)</f>
        <v>1294089.916</v>
      </c>
      <c r="AV11" vm="597">
        <f>CUBEVALUE("ThisWorkbookDataModel",$A$1,$A11,AV$3,Slicer_Year)</f>
        <v>171975.08369999999</v>
      </c>
      <c r="AW11" vm="658">
        <f>CUBEVALUE("ThisWorkbookDataModel",$A$1,$A11,AW$3,Slicer_Year)</f>
        <v>2417317.4704</v>
      </c>
      <c r="AX11" vm="719">
        <f>CUBEVALUE("ThisWorkbookDataModel",$A$1,$A11,AX$3,Slicer_Year)</f>
        <v>1668793.2561999999</v>
      </c>
      <c r="AY11" vm="169">
        <f>CUBEVALUE("ThisWorkbookDataModel",$A$1,$A11,AY$3,Slicer_Year)</f>
        <v>495179.24959999998</v>
      </c>
      <c r="AZ11" vm="133">
        <f>CUBEVALUE("ThisWorkbookDataModel",$A$1,$A11,AZ$3,Slicer_Year)</f>
        <v>6818856.7698999997</v>
      </c>
      <c r="BA11" vm="102">
        <f>CUBEVALUE("ThisWorkbookDataModel",$A$1,$A11,BA$3,Slicer_Year)</f>
        <v>1557716.7087999999</v>
      </c>
      <c r="BB11" vm="232">
        <f>CUBEVALUE("ThisWorkbookDataModel",$A$1,$A11,BB$3,Slicer_Year)</f>
        <v>3203565.8571000001</v>
      </c>
      <c r="BC11" vm="293">
        <f>CUBEVALUE("ThisWorkbookDataModel",$A$1,$A11,BC$3,Slicer_Year)</f>
        <v>3575765.2609000001</v>
      </c>
      <c r="BD11" vm="354">
        <f>CUBEVALUE("ThisWorkbookDataModel",$A$1,$A11,BD$3,Slicer_Year)</f>
        <v>2792264.2559000002</v>
      </c>
      <c r="BE11" vm="415">
        <f>CUBEVALUE("ThisWorkbookDataModel",$A$1,$A11,BE$3,Slicer_Year)</f>
        <v>4146997.0885000001</v>
      </c>
      <c r="BF11" vm="476">
        <f>CUBEVALUE("ThisWorkbookDataModel",$A$1,$A11,BF$2,Slicer_Year)</f>
        <v>110939381.99680001</v>
      </c>
    </row>
    <row r="12" spans="1:58" x14ac:dyDescent="0.5">
      <c r="A12" s="2" t="str" vm="1">
        <f>CUBEMEMBER("ThisWorkbookDataModel","[Calendar].[Month].&amp;[september]")</f>
        <v>september</v>
      </c>
      <c r="B12" vm="537">
        <f>CUBEVALUE("ThisWorkbookDataModel",$A$1,$A12,B$3,Slicer_Year)</f>
        <v>526059.91200000001</v>
      </c>
      <c r="C12" s="4">
        <f t="shared" si="0"/>
        <v>1148049.1589000002</v>
      </c>
      <c r="D12" vm="598">
        <f>CUBEVALUE("ThisWorkbookDataModel",$A$1,$A12,D$3,Slicer_Year)</f>
        <v>621989.24690000003</v>
      </c>
      <c r="E12" vm="659">
        <f>CUBEVALUE("ThisWorkbookDataModel",$A$1,$A12,E$3,Slicer_Year)</f>
        <v>534809.53330000001</v>
      </c>
      <c r="F12" vm="720">
        <f>CUBEVALUE("ThisWorkbookDataModel",$A$1,$A12,F$3,Slicer_Year)</f>
        <v>512806.10570000001</v>
      </c>
      <c r="G12" vm="824">
        <f>CUBEVALUE("ThisWorkbookDataModel",$A$1,$A12,G$3,Slicer_Year)</f>
        <v>1253761.1995999999</v>
      </c>
      <c r="H12" vm="792">
        <f>CUBEVALUE("ThisWorkbookDataModel",$A$1,$A12,H$3,Slicer_Year)</f>
        <v>11826547.893999999</v>
      </c>
      <c r="I12" vm="763">
        <f>CUBEVALUE("ThisWorkbookDataModel",$A$1,$A12,I$3,Slicer_Year)</f>
        <v>7158114.4053999996</v>
      </c>
      <c r="J12" vm="233">
        <f>CUBEVALUE("ThisWorkbookDataModel",$A$1,$A12,J$3,Slicer_Year)</f>
        <v>783436.3726</v>
      </c>
      <c r="K12" vm="294">
        <f>CUBEVALUE("ThisWorkbookDataModel",$A$1,$A12,K$3,Slicer_Year)</f>
        <v>499305.79300000001</v>
      </c>
      <c r="L12" vm="355">
        <f>CUBEVALUE("ThisWorkbookDataModel",$A$1,$A12,L$3,Slicer_Year)</f>
        <v>1162310.4759</v>
      </c>
      <c r="M12" vm="416">
        <f>CUBEVALUE("ThisWorkbookDataModel",$A$1,$A12,M$3,Slicer_Year)</f>
        <v>4301908.2127</v>
      </c>
      <c r="N12" vm="477">
        <f>CUBEVALUE("ThisWorkbookDataModel",$A$1,$A12,N$3,Slicer_Year)</f>
        <v>4185545.7755999998</v>
      </c>
      <c r="O12" vm="538">
        <f>CUBEVALUE("ThisWorkbookDataModel",$A$1,$A12,O$3,Slicer_Year)</f>
        <v>548928.20290000003</v>
      </c>
      <c r="P12" vm="599">
        <f>CUBEVALUE("ThisWorkbookDataModel",$A$1,$A12,P$3,Slicer_Year)</f>
        <v>3288280.5619999999</v>
      </c>
      <c r="Q12" vm="660">
        <f>CUBEVALUE("ThisWorkbookDataModel",$A$1,$A12,Q$3,Slicer_Year)</f>
        <v>3775649.5868000002</v>
      </c>
      <c r="R12" vm="721">
        <f>CUBEVALUE("ThisWorkbookDataModel",$A$1,$A12,R$3,Slicer_Year)</f>
        <v>2328819.8612000002</v>
      </c>
      <c r="S12" vm="820">
        <f>CUBEVALUE("ThisWorkbookDataModel",$A$1,$A12,S$3,Slicer_Year)</f>
        <v>459901.00660000002</v>
      </c>
      <c r="T12" vm="788">
        <f>CUBEVALUE("ThisWorkbookDataModel",$A$1,$A12,T$3,Slicer_Year)</f>
        <v>271547.35159999999</v>
      </c>
      <c r="U12" vm="760">
        <f>CUBEVALUE("ThisWorkbookDataModel",$A$1,$A12,U$3,Slicer_Year)</f>
        <v>1024368.8098</v>
      </c>
      <c r="V12" vm="234">
        <f>CUBEVALUE("ThisWorkbookDataModel",$A$1,$A12,V$3,Slicer_Year)</f>
        <v>1680795.2581</v>
      </c>
      <c r="W12" vm="295">
        <f>CUBEVALUE("ThisWorkbookDataModel",$A$1,$A12,W$3,Slicer_Year)</f>
        <v>667507.03949999996</v>
      </c>
      <c r="X12" vm="356">
        <f>CUBEVALUE("ThisWorkbookDataModel",$A$1,$A12,X$3,Slicer_Year)</f>
        <v>809901.01009999996</v>
      </c>
      <c r="Y12" vm="417">
        <f>CUBEVALUE("ThisWorkbookDataModel",$A$1,$A12,Y$3,Slicer_Year)</f>
        <v>910386.95160000003</v>
      </c>
      <c r="Z12" vm="478">
        <f>CUBEVALUE("ThisWorkbookDataModel",$A$1,$A12,Z$3,Slicer_Year)</f>
        <v>555788.57530000003</v>
      </c>
      <c r="AA12" vm="539">
        <f>CUBEVALUE("ThisWorkbookDataModel",$A$1,$A12,AA$3,Slicer_Year)</f>
        <v>2065369.8078999999</v>
      </c>
      <c r="AB12" vm="600">
        <f>CUBEVALUE("ThisWorkbookDataModel",$A$1,$A12,AB$3,Slicer_Year)</f>
        <v>1119039.7393</v>
      </c>
      <c r="AC12" vm="661">
        <f>CUBEVALUE("ThisWorkbookDataModel",$A$1,$A12,AC$3,Slicer_Year)</f>
        <v>1136822.0808000001</v>
      </c>
      <c r="AD12" vm="722">
        <f>CUBEVALUE("ThisWorkbookDataModel",$A$1,$A12,AD$3,Slicer_Year)</f>
        <v>2190095.04</v>
      </c>
      <c r="AE12" vm="816">
        <f>CUBEVALUE("ThisWorkbookDataModel",$A$1,$A12,AE$3,Slicer_Year)</f>
        <v>3181339.0342999999</v>
      </c>
      <c r="AF12" vm="784">
        <f>CUBEVALUE("ThisWorkbookDataModel",$A$1,$A12,AF$3,Slicer_Year)</f>
        <v>907599.5747</v>
      </c>
      <c r="AG12" vm="757">
        <f>CUBEVALUE("ThisWorkbookDataModel",$A$1,$A12,AG$3,Slicer_Year)</f>
        <v>3136465.6379</v>
      </c>
      <c r="AH12" vm="235">
        <f>CUBEVALUE("ThisWorkbookDataModel",$A$1,$A12,AH$3,Slicer_Year)</f>
        <v>2145102.6932999999</v>
      </c>
      <c r="AI12" vm="296">
        <f>CUBEVALUE("ThisWorkbookDataModel",$A$1,$A12,AI$3,Slicer_Year)</f>
        <v>1353782.4258000001</v>
      </c>
      <c r="AJ12" vm="357">
        <f>CUBEVALUE("ThisWorkbookDataModel",$A$1,$A12,AJ$3,Slicer_Year)</f>
        <v>229434.9498</v>
      </c>
      <c r="AK12" vm="418">
        <f>CUBEVALUE("ThisWorkbookDataModel",$A$1,$A12,AK$3,Slicer_Year)</f>
        <v>1087683.6782</v>
      </c>
      <c r="AL12" vm="479">
        <f>CUBEVALUE("ThisWorkbookDataModel",$A$1,$A12,AL$3,Slicer_Year)</f>
        <v>428549.78810000001</v>
      </c>
      <c r="AM12" vm="540">
        <f>CUBEVALUE("ThisWorkbookDataModel",$A$1,$A12,AM$3,Slicer_Year)</f>
        <v>553988.05909999995</v>
      </c>
      <c r="AN12" vm="601">
        <f>CUBEVALUE("ThisWorkbookDataModel",$A$1,$A12,AN$3,Slicer_Year)</f>
        <v>754941.80649999995</v>
      </c>
      <c r="AO12" vm="662">
        <f>CUBEVALUE("ThisWorkbookDataModel",$A$1,$A12,AO$3,Slicer_Year)</f>
        <v>3021375.0230999999</v>
      </c>
      <c r="AP12" vm="723">
        <f>CUBEVALUE("ThisWorkbookDataModel",$A$1,$A12,AP$3,Slicer_Year)</f>
        <v>429742.6581</v>
      </c>
      <c r="AQ12" vm="812">
        <f>CUBEVALUE("ThisWorkbookDataModel",$A$1,$A12,AQ$3,Slicer_Year)</f>
        <v>709741.05229999998</v>
      </c>
      <c r="AR12" vm="780">
        <f>CUBEVALUE("ThisWorkbookDataModel",$A$1,$A12,AR$3,Slicer_Year)</f>
        <v>2506216.2845999999</v>
      </c>
      <c r="AS12" vm="754">
        <f>CUBEVALUE("ThisWorkbookDataModel",$A$1,$A12,AS$3,Slicer_Year)</f>
        <v>301502.57410000003</v>
      </c>
      <c r="AT12" vm="236">
        <f>CUBEVALUE("ThisWorkbookDataModel",$A$1,$A12,AT$3,Slicer_Year)</f>
        <v>510456.87070000003</v>
      </c>
      <c r="AU12" vm="297">
        <f>CUBEVALUE("ThisWorkbookDataModel",$A$1,$A12,AU$3,Slicer_Year)</f>
        <v>1276847.7035999999</v>
      </c>
      <c r="AV12" vm="358">
        <f>CUBEVALUE("ThisWorkbookDataModel",$A$1,$A12,AV$3,Slicer_Year)</f>
        <v>84410.050199999998</v>
      </c>
      <c r="AW12" vm="419">
        <f>CUBEVALUE("ThisWorkbookDataModel",$A$1,$A12,AW$3,Slicer_Year)</f>
        <v>2411397.2574999998</v>
      </c>
      <c r="AX12" vm="480">
        <f>CUBEVALUE("ThisWorkbookDataModel",$A$1,$A12,AX$3,Slicer_Year)</f>
        <v>1304823.4920000001</v>
      </c>
      <c r="AY12" vm="541">
        <f>CUBEVALUE("ThisWorkbookDataModel",$A$1,$A12,AY$3,Slicer_Year)</f>
        <v>433640.04599999997</v>
      </c>
      <c r="AZ12" vm="602">
        <f>CUBEVALUE("ThisWorkbookDataModel",$A$1,$A12,AZ$3,Slicer_Year)</f>
        <v>5666146.8037999999</v>
      </c>
      <c r="BA12" vm="663">
        <f>CUBEVALUE("ThisWorkbookDataModel",$A$1,$A12,BA$3,Slicer_Year)</f>
        <v>1499965.1547999999</v>
      </c>
      <c r="BB12" vm="724">
        <f>CUBEVALUE("ThisWorkbookDataModel",$A$1,$A12,BB$3,Slicer_Year)</f>
        <v>2781853.8160000001</v>
      </c>
      <c r="BC12" vm="808">
        <f>CUBEVALUE("ThisWorkbookDataModel",$A$1,$A12,BC$3,Slicer_Year)</f>
        <v>3852566.1502999999</v>
      </c>
      <c r="BD12" vm="776">
        <f>CUBEVALUE("ThisWorkbookDataModel",$A$1,$A12,BD$3,Slicer_Year)</f>
        <v>1743561.54</v>
      </c>
      <c r="BE12" vm="751">
        <f>CUBEVALUE("ThisWorkbookDataModel",$A$1,$A12,BE$3,Slicer_Year)</f>
        <v>4135085.4789999998</v>
      </c>
      <c r="BF12" vm="237">
        <f>CUBEVALUE("ThisWorkbookDataModel",$A$1,$A12,BF$2,Slicer_Year)</f>
        <v>108683454.30670001</v>
      </c>
    </row>
    <row r="13" spans="1:58" x14ac:dyDescent="0.5">
      <c r="A13" s="2" t="str" vm="90">
        <f>CUBEMEMBER("ThisWorkbookDataModel","[Calendar].[Month].&amp;[oktober]")</f>
        <v>oktober</v>
      </c>
      <c r="B13" vm="298">
        <f>CUBEVALUE("ThisWorkbookDataModel",$A$1,$A13,B$3,Slicer_Year)</f>
        <v>474117.17080000002</v>
      </c>
      <c r="C13" s="4">
        <f t="shared" si="0"/>
        <v>1306919.2178</v>
      </c>
      <c r="D13" vm="359">
        <f>CUBEVALUE("ThisWorkbookDataModel",$A$1,$A13,D$3,Slicer_Year)</f>
        <v>832802.04700000002</v>
      </c>
      <c r="E13" vm="420">
        <f>CUBEVALUE("ThisWorkbookDataModel",$A$1,$A13,E$3,Slicer_Year)</f>
        <v>933114.01470000006</v>
      </c>
      <c r="F13" vm="481">
        <f>CUBEVALUE("ThisWorkbookDataModel",$A$1,$A13,F$3,Slicer_Year)</f>
        <v>575388.70759999997</v>
      </c>
      <c r="G13" vm="542">
        <f>CUBEVALUE("ThisWorkbookDataModel",$A$1,$A13,G$3,Slicer_Year)</f>
        <v>2070381.9968999999</v>
      </c>
      <c r="H13" vm="603">
        <f>CUBEVALUE("ThisWorkbookDataModel",$A$1,$A13,H$3,Slicer_Year)</f>
        <v>13498500.4812</v>
      </c>
      <c r="I13" vm="664">
        <f>CUBEVALUE("ThisWorkbookDataModel",$A$1,$A13,I$3,Slicer_Year)</f>
        <v>5883287.9000000004</v>
      </c>
      <c r="J13" vm="725">
        <f>CUBEVALUE("ThisWorkbookDataModel",$A$1,$A13,J$3,Slicer_Year)</f>
        <v>617214.26410000003</v>
      </c>
      <c r="K13" vm="794">
        <f>CUBEVALUE("ThisWorkbookDataModel",$A$1,$A13,K$3,Slicer_Year)</f>
        <v>393827.48019999999</v>
      </c>
      <c r="L13" vm="798">
        <f>CUBEVALUE("ThisWorkbookDataModel",$A$1,$A13,L$3,Slicer_Year)</f>
        <v>1388149.3381000001</v>
      </c>
      <c r="M13" vm="802">
        <f>CUBEVALUE("ThisWorkbookDataModel",$A$1,$A13,M$3,Slicer_Year)</f>
        <v>4139475.8383999998</v>
      </c>
      <c r="N13" vm="238">
        <f>CUBEVALUE("ThisWorkbookDataModel",$A$1,$A13,N$3,Slicer_Year)</f>
        <v>3358429.6773999999</v>
      </c>
      <c r="O13" vm="299">
        <f>CUBEVALUE("ThisWorkbookDataModel",$A$1,$A13,O$3,Slicer_Year)</f>
        <v>584544.36459999997</v>
      </c>
      <c r="P13" vm="360">
        <f>CUBEVALUE("ThisWorkbookDataModel",$A$1,$A13,P$3,Slicer_Year)</f>
        <v>3720965.3936000001</v>
      </c>
      <c r="Q13" vm="421">
        <f>CUBEVALUE("ThisWorkbookDataModel",$A$1,$A13,Q$3,Slicer_Year)</f>
        <v>3905364.8879</v>
      </c>
      <c r="R13" vm="482">
        <f>CUBEVALUE("ThisWorkbookDataModel",$A$1,$A13,R$3,Slicer_Year)</f>
        <v>2773164.9267000002</v>
      </c>
      <c r="S13" vm="543">
        <f>CUBEVALUE("ThisWorkbookDataModel",$A$1,$A13,S$3,Slicer_Year)</f>
        <v>410525.31939999998</v>
      </c>
      <c r="T13" vm="604">
        <f>CUBEVALUE("ThisWorkbookDataModel",$A$1,$A13,T$3,Slicer_Year)</f>
        <v>403348.28940000001</v>
      </c>
      <c r="U13" vm="665">
        <f>CUBEVALUE("ThisWorkbookDataModel",$A$1,$A13,U$3,Slicer_Year)</f>
        <v>852955.8835</v>
      </c>
      <c r="V13" vm="726">
        <f>CUBEVALUE("ThisWorkbookDataModel",$A$1,$A13,V$3,Slicer_Year)</f>
        <v>1267517.2594000001</v>
      </c>
      <c r="W13" vm="795">
        <f>CUBEVALUE("ThisWorkbookDataModel",$A$1,$A13,W$3,Slicer_Year)</f>
        <v>794059.28139999998</v>
      </c>
      <c r="X13" vm="799">
        <f>CUBEVALUE("ThisWorkbookDataModel",$A$1,$A13,X$3,Slicer_Year)</f>
        <v>1043397.411</v>
      </c>
      <c r="Y13" vm="803">
        <f>CUBEVALUE("ThisWorkbookDataModel",$A$1,$A13,Y$3,Slicer_Year)</f>
        <v>537752.82750000001</v>
      </c>
      <c r="Z13" vm="239">
        <f>CUBEVALUE("ThisWorkbookDataModel",$A$1,$A13,Z$3,Slicer_Year)</f>
        <v>623101.51399999997</v>
      </c>
      <c r="AA13" vm="300">
        <f>CUBEVALUE("ThisWorkbookDataModel",$A$1,$A13,AA$3,Slicer_Year)</f>
        <v>1684641.8785000001</v>
      </c>
      <c r="AB13" vm="361">
        <f>CUBEVALUE("ThisWorkbookDataModel",$A$1,$A13,AB$3,Slicer_Year)</f>
        <v>1194345.2072999999</v>
      </c>
      <c r="AC13" vm="422">
        <f>CUBEVALUE("ThisWorkbookDataModel",$A$1,$A13,AC$3,Slicer_Year)</f>
        <v>1720660.8026999999</v>
      </c>
      <c r="AD13" vm="483">
        <f>CUBEVALUE("ThisWorkbookDataModel",$A$1,$A13,AD$3,Slicer_Year)</f>
        <v>2170501.8278999999</v>
      </c>
      <c r="AE13" vm="544">
        <f>CUBEVALUE("ThisWorkbookDataModel",$A$1,$A13,AE$3,Slicer_Year)</f>
        <v>3416329.6993</v>
      </c>
      <c r="AF13" vm="605">
        <f>CUBEVALUE("ThisWorkbookDataModel",$A$1,$A13,AF$3,Slicer_Year)</f>
        <v>765571.18469999998</v>
      </c>
      <c r="AG13" vm="666">
        <f>CUBEVALUE("ThisWorkbookDataModel",$A$1,$A13,AG$3,Slicer_Year)</f>
        <v>2934749.0304999999</v>
      </c>
      <c r="AH13" vm="727">
        <f>CUBEVALUE("ThisWorkbookDataModel",$A$1,$A13,AH$3,Slicer_Year)</f>
        <v>1985874.7762</v>
      </c>
      <c r="AI13" vm="796">
        <f>CUBEVALUE("ThisWorkbookDataModel",$A$1,$A13,AI$3,Slicer_Year)</f>
        <v>1391534.6739000001</v>
      </c>
      <c r="AJ13" vm="800">
        <f>CUBEVALUE("ThisWorkbookDataModel",$A$1,$A13,AJ$3,Slicer_Year)</f>
        <v>393213.65159999998</v>
      </c>
      <c r="AK13" vm="804">
        <f>CUBEVALUE("ThisWorkbookDataModel",$A$1,$A13,AK$3,Slicer_Year)</f>
        <v>828458.44480000006</v>
      </c>
      <c r="AL13" vm="240">
        <f>CUBEVALUE("ThisWorkbookDataModel",$A$1,$A13,AL$3,Slicer_Year)</f>
        <v>725556.87399999995</v>
      </c>
      <c r="AM13" vm="301">
        <f>CUBEVALUE("ThisWorkbookDataModel",$A$1,$A13,AM$3,Slicer_Year)</f>
        <v>700698.82400000002</v>
      </c>
      <c r="AN13" vm="362">
        <f>CUBEVALUE("ThisWorkbookDataModel",$A$1,$A13,AN$3,Slicer_Year)</f>
        <v>611271.98789999995</v>
      </c>
      <c r="AO13" vm="423">
        <f>CUBEVALUE("ThisWorkbookDataModel",$A$1,$A13,AO$3,Slicer_Year)</f>
        <v>3335377.4426000002</v>
      </c>
      <c r="AP13" vm="484">
        <f>CUBEVALUE("ThisWorkbookDataModel",$A$1,$A13,AP$3,Slicer_Year)</f>
        <v>653710.22219999996</v>
      </c>
      <c r="AQ13" vm="545">
        <f>CUBEVALUE("ThisWorkbookDataModel",$A$1,$A13,AQ$3,Slicer_Year)</f>
        <v>1298813.1540999999</v>
      </c>
      <c r="AR13" vm="606">
        <f>CUBEVALUE("ThisWorkbookDataModel",$A$1,$A13,AR$3,Slicer_Year)</f>
        <v>2795610.4386</v>
      </c>
      <c r="AS13" vm="667">
        <f>CUBEVALUE("ThisWorkbookDataModel",$A$1,$A13,AS$3,Slicer_Year)</f>
        <v>508801.5429</v>
      </c>
      <c r="AT13" vm="728">
        <f>CUBEVALUE("ThisWorkbookDataModel",$A$1,$A13,AT$3,Slicer_Year)</f>
        <v>652638.68110000005</v>
      </c>
      <c r="AU13" vm="797">
        <f>CUBEVALUE("ThisWorkbookDataModel",$A$1,$A13,AU$3,Slicer_Year)</f>
        <v>1214732.0157000001</v>
      </c>
      <c r="AV13" vm="801">
        <f>CUBEVALUE("ThisWorkbookDataModel",$A$1,$A13,AV$3,Slicer_Year)</f>
        <v>273805.08679999999</v>
      </c>
      <c r="AW13" vm="805">
        <f>CUBEVALUE("ThisWorkbookDataModel",$A$1,$A13,AW$3,Slicer_Year)</f>
        <v>2534297.1751999999</v>
      </c>
      <c r="AX13" vm="241">
        <f>CUBEVALUE("ThisWorkbookDataModel",$A$1,$A13,AX$3,Slicer_Year)</f>
        <v>1487072.4539999999</v>
      </c>
      <c r="AY13" vm="302">
        <f>CUBEVALUE("ThisWorkbookDataModel",$A$1,$A13,AY$3,Slicer_Year)</f>
        <v>682970.14309999999</v>
      </c>
      <c r="AZ13" vm="363">
        <f>CUBEVALUE("ThisWorkbookDataModel",$A$1,$A13,AZ$3,Slicer_Year)</f>
        <v>6758761.0783000002</v>
      </c>
      <c r="BA13" vm="424">
        <f>CUBEVALUE("ThisWorkbookDataModel",$A$1,$A13,BA$3,Slicer_Year)</f>
        <v>1257044.6174999999</v>
      </c>
      <c r="BB13" vm="485">
        <f>CUBEVALUE("ThisWorkbookDataModel",$A$1,$A13,BB$3,Slicer_Year)</f>
        <v>3811370.0967999999</v>
      </c>
      <c r="BC13" vm="546">
        <f>CUBEVALUE("ThisWorkbookDataModel",$A$1,$A13,BC$3,Slicer_Year)</f>
        <v>3351815.9122000001</v>
      </c>
      <c r="BD13" vm="607">
        <f>CUBEVALUE("ThisWorkbookDataModel",$A$1,$A13,BD$3,Slicer_Year)</f>
        <v>2275619.7708999999</v>
      </c>
      <c r="BE13" vm="668">
        <f>CUBEVALUE("ThisWorkbookDataModel",$A$1,$A13,BE$3,Slicer_Year)</f>
        <v>4234690.4585999995</v>
      </c>
      <c r="BF13" vm="729">
        <f>CUBEVALUE("ThisWorkbookDataModel",$A$1,$A13,BF$2,Slicer_Year)</f>
        <v>114783158.9128</v>
      </c>
    </row>
    <row r="14" spans="1:58" x14ac:dyDescent="0.5">
      <c r="A14" s="2" t="str" vm="82">
        <f>CUBEMEMBER("ThisWorkbookDataModel","[Calendar].[Month].&amp;[november]")</f>
        <v>november</v>
      </c>
      <c r="B14" vm="168">
        <f>CUBEVALUE("ThisWorkbookDataModel",$A$1,$A14,B$3,Slicer_Year)</f>
        <v>603573.23250000004</v>
      </c>
      <c r="C14" s="4">
        <f t="shared" si="0"/>
        <v>1796185.5414999998</v>
      </c>
      <c r="D14" vm="764">
        <f>CUBEVALUE("ThisWorkbookDataModel",$A$1,$A14,D$3,Slicer_Year)</f>
        <v>1192612.3089999999</v>
      </c>
      <c r="E14" vm="769">
        <f>CUBEVALUE("ThisWorkbookDataModel",$A$1,$A14,E$3,Slicer_Year)</f>
        <v>509557.77669999999</v>
      </c>
      <c r="F14" vm="242">
        <f>CUBEVALUE("ThisWorkbookDataModel",$A$1,$A14,F$3,Slicer_Year)</f>
        <v>584882.13419999997</v>
      </c>
      <c r="G14" vm="303">
        <f>CUBEVALUE("ThisWorkbookDataModel",$A$1,$A14,G$3,Slicer_Year)</f>
        <v>1548238.2146000001</v>
      </c>
      <c r="H14" vm="364">
        <f>CUBEVALUE("ThisWorkbookDataModel",$A$1,$A14,H$3,Slicer_Year)</f>
        <v>11959954.863500001</v>
      </c>
      <c r="I14" vm="425">
        <f>CUBEVALUE("ThisWorkbookDataModel",$A$1,$A14,I$3,Slicer_Year)</f>
        <v>7441891.6886999998</v>
      </c>
      <c r="J14" vm="486">
        <f>CUBEVALUE("ThisWorkbookDataModel",$A$1,$A14,J$3,Slicer_Year)</f>
        <v>718407.71660000004</v>
      </c>
      <c r="K14" vm="547">
        <f>CUBEVALUE("ThisWorkbookDataModel",$A$1,$A14,K$3,Slicer_Year)</f>
        <v>505498.08889999997</v>
      </c>
      <c r="L14" vm="608">
        <f>CUBEVALUE("ThisWorkbookDataModel",$A$1,$A14,L$3,Slicer_Year)</f>
        <v>1401099.5046999999</v>
      </c>
      <c r="M14" vm="669">
        <f>CUBEVALUE("ThisWorkbookDataModel",$A$1,$A14,M$3,Slicer_Year)</f>
        <v>4119692.1639999999</v>
      </c>
      <c r="N14" vm="730">
        <f>CUBEVALUE("ThisWorkbookDataModel",$A$1,$A14,N$3,Slicer_Year)</f>
        <v>3296614.9594000001</v>
      </c>
      <c r="O14" vm="167">
        <f>CUBEVALUE("ThisWorkbookDataModel",$A$1,$A14,O$3,Slicer_Year)</f>
        <v>720214.65740000003</v>
      </c>
      <c r="P14" vm="765">
        <f>CUBEVALUE("ThisWorkbookDataModel",$A$1,$A14,P$3,Slicer_Year)</f>
        <v>3765049.3552000001</v>
      </c>
      <c r="Q14" vm="770">
        <f>CUBEVALUE("ThisWorkbookDataModel",$A$1,$A14,Q$3,Slicer_Year)</f>
        <v>3041781.0654000002</v>
      </c>
      <c r="R14" vm="243">
        <f>CUBEVALUE("ThisWorkbookDataModel",$A$1,$A14,R$3,Slicer_Year)</f>
        <v>2098901.0230999999</v>
      </c>
      <c r="S14" vm="304">
        <f>CUBEVALUE("ThisWorkbookDataModel",$A$1,$A14,S$3,Slicer_Year)</f>
        <v>205357.6637</v>
      </c>
      <c r="T14" vm="365">
        <f>CUBEVALUE("ThisWorkbookDataModel",$A$1,$A14,T$3,Slicer_Year)</f>
        <v>419232.8014</v>
      </c>
      <c r="U14" vm="426">
        <f>CUBEVALUE("ThisWorkbookDataModel",$A$1,$A14,U$3,Slicer_Year)</f>
        <v>957543.92929999996</v>
      </c>
      <c r="V14" vm="487">
        <f>CUBEVALUE("ThisWorkbookDataModel",$A$1,$A14,V$3,Slicer_Year)</f>
        <v>2128702.5690000001</v>
      </c>
      <c r="W14" vm="548">
        <f>CUBEVALUE("ThisWorkbookDataModel",$A$1,$A14,W$3,Slicer_Year)</f>
        <v>877063.74490000005</v>
      </c>
      <c r="X14" vm="609">
        <f>CUBEVALUE("ThisWorkbookDataModel",$A$1,$A14,X$3,Slicer_Year)</f>
        <v>1240437.0706</v>
      </c>
      <c r="Y14" vm="670">
        <f>CUBEVALUE("ThisWorkbookDataModel",$A$1,$A14,Y$3,Slicer_Year)</f>
        <v>589560.37769999995</v>
      </c>
      <c r="Z14" vm="731">
        <f>CUBEVALUE("ThisWorkbookDataModel",$A$1,$A14,Z$3,Slicer_Year)</f>
        <v>453726.75809999998</v>
      </c>
      <c r="AA14" vm="166">
        <f>CUBEVALUE("ThisWorkbookDataModel",$A$1,$A14,AA$3,Slicer_Year)</f>
        <v>1403780.0007</v>
      </c>
      <c r="AB14" vm="766">
        <f>CUBEVALUE("ThisWorkbookDataModel",$A$1,$A14,AB$3,Slicer_Year)</f>
        <v>899141.14150000003</v>
      </c>
      <c r="AC14" vm="771">
        <f>CUBEVALUE("ThisWorkbookDataModel",$A$1,$A14,AC$3,Slicer_Year)</f>
        <v>1269813.2629</v>
      </c>
      <c r="AD14" vm="244">
        <f>CUBEVALUE("ThisWorkbookDataModel",$A$1,$A14,AD$3,Slicer_Year)</f>
        <v>2119666.4657000001</v>
      </c>
      <c r="AE14" vm="305">
        <f>CUBEVALUE("ThisWorkbookDataModel",$A$1,$A14,AE$3,Slicer_Year)</f>
        <v>3413031.6864</v>
      </c>
      <c r="AF14" vm="366">
        <f>CUBEVALUE("ThisWorkbookDataModel",$A$1,$A14,AF$3,Slicer_Year)</f>
        <v>1168666.2785</v>
      </c>
      <c r="AG14" vm="427">
        <f>CUBEVALUE("ThisWorkbookDataModel",$A$1,$A14,AG$3,Slicer_Year)</f>
        <v>2713044.8758</v>
      </c>
      <c r="AH14" vm="488">
        <f>CUBEVALUE("ThisWorkbookDataModel",$A$1,$A14,AH$3,Slicer_Year)</f>
        <v>1971177.2444</v>
      </c>
      <c r="AI14" vm="549">
        <f>CUBEVALUE("ThisWorkbookDataModel",$A$1,$A14,AI$3,Slicer_Year)</f>
        <v>1545007.3533999999</v>
      </c>
      <c r="AJ14" vm="610">
        <f>CUBEVALUE("ThisWorkbookDataModel",$A$1,$A14,AJ$3,Slicer_Year)</f>
        <v>244956.08129999999</v>
      </c>
      <c r="AK14" vm="671">
        <f>CUBEVALUE("ThisWorkbookDataModel",$A$1,$A14,AK$3,Slicer_Year)</f>
        <v>1002828.4364</v>
      </c>
      <c r="AL14" vm="732">
        <f>CUBEVALUE("ThisWorkbookDataModel",$A$1,$A14,AL$3,Slicer_Year)</f>
        <v>812736.62049999996</v>
      </c>
      <c r="AM14" vm="165">
        <f>CUBEVALUE("ThisWorkbookDataModel",$A$1,$A14,AM$3,Slicer_Year)</f>
        <v>458584.13370000001</v>
      </c>
      <c r="AN14" vm="767">
        <f>CUBEVALUE("ThisWorkbookDataModel",$A$1,$A14,AN$3,Slicer_Year)</f>
        <v>439347.08439999999</v>
      </c>
      <c r="AO14" vm="772">
        <f>CUBEVALUE("ThisWorkbookDataModel",$A$1,$A14,AO$3,Slicer_Year)</f>
        <v>2622485.4249999998</v>
      </c>
      <c r="AP14" vm="245">
        <f>CUBEVALUE("ThisWorkbookDataModel",$A$1,$A14,AP$3,Slicer_Year)</f>
        <v>411157.11560000002</v>
      </c>
      <c r="AQ14" vm="306">
        <f>CUBEVALUE("ThisWorkbookDataModel",$A$1,$A14,AQ$3,Slicer_Year)</f>
        <v>818130.19960000005</v>
      </c>
      <c r="AR14" vm="367">
        <f>CUBEVALUE("ThisWorkbookDataModel",$A$1,$A14,AR$3,Slicer_Year)</f>
        <v>2409119.0361000001</v>
      </c>
      <c r="AS14" vm="428">
        <f>CUBEVALUE("ThisWorkbookDataModel",$A$1,$A14,AS$3,Slicer_Year)</f>
        <v>241349.14439999999</v>
      </c>
      <c r="AT14" vm="489">
        <f>CUBEVALUE("ThisWorkbookDataModel",$A$1,$A14,AT$3,Slicer_Year)</f>
        <v>424140.29</v>
      </c>
      <c r="AU14" vm="550">
        <f>CUBEVALUE("ThisWorkbookDataModel",$A$1,$A14,AU$3,Slicer_Year)</f>
        <v>603684.76980000001</v>
      </c>
      <c r="AV14" vm="611">
        <f>CUBEVALUE("ThisWorkbookDataModel",$A$1,$A14,AV$3,Slicer_Year)</f>
        <v>224723.59349999999</v>
      </c>
      <c r="AW14" vm="672">
        <f>CUBEVALUE("ThisWorkbookDataModel",$A$1,$A14,AW$3,Slicer_Year)</f>
        <v>3134113.4678000002</v>
      </c>
      <c r="AX14" vm="733">
        <f>CUBEVALUE("ThisWorkbookDataModel",$A$1,$A14,AX$3,Slicer_Year)</f>
        <v>1629182.3975</v>
      </c>
      <c r="AY14" vm="164">
        <f>CUBEVALUE("ThisWorkbookDataModel",$A$1,$A14,AY$3,Slicer_Year)</f>
        <v>680699.68610000005</v>
      </c>
      <c r="AZ14" vm="768">
        <f>CUBEVALUE("ThisWorkbookDataModel",$A$1,$A14,AZ$3,Slicer_Year)</f>
        <v>5185656.0448000003</v>
      </c>
      <c r="BA14" vm="773">
        <f>CUBEVALUE("ThisWorkbookDataModel",$A$1,$A14,BA$3,Slicer_Year)</f>
        <v>1526097.3811999999</v>
      </c>
      <c r="BB14" vm="246">
        <f>CUBEVALUE("ThisWorkbookDataModel",$A$1,$A14,BB$3,Slicer_Year)</f>
        <v>2875997.9465000001</v>
      </c>
      <c r="BC14" vm="307">
        <f>CUBEVALUE("ThisWorkbookDataModel",$A$1,$A14,BC$3,Slicer_Year)</f>
        <v>3035568.9504</v>
      </c>
      <c r="BD14" vm="368">
        <f>CUBEVALUE("ThisWorkbookDataModel",$A$1,$A14,BD$3,Slicer_Year)</f>
        <v>2303817.2255000002</v>
      </c>
      <c r="BE14" vm="429">
        <f>CUBEVALUE("ThisWorkbookDataModel",$A$1,$A14,BE$3,Slicer_Year)</f>
        <v>4222274.0119000003</v>
      </c>
      <c r="BF14" vm="490">
        <f>CUBEVALUE("ThisWorkbookDataModel",$A$1,$A14,BF$2,Slicer_Year)</f>
        <v>108124919.0371</v>
      </c>
    </row>
    <row r="15" spans="1:58" x14ac:dyDescent="0.5">
      <c r="A15" s="2" t="str" vm="74">
        <f>CUBEMEMBER("ThisWorkbookDataModel","[Calendar].[Month].&amp;[december]")</f>
        <v>december</v>
      </c>
      <c r="B15" vm="551">
        <f>CUBEVALUE("ThisWorkbookDataModel",$A$1,$A15,B$3,Slicer_Year)</f>
        <v>745464.57019999996</v>
      </c>
      <c r="C15" s="4">
        <f t="shared" si="0"/>
        <v>1940054.5969</v>
      </c>
      <c r="D15" vm="612">
        <f>CUBEVALUE("ThisWorkbookDataModel",$A$1,$A15,D$3,Slicer_Year)</f>
        <v>1194590.0267</v>
      </c>
      <c r="E15" vm="673">
        <f>CUBEVALUE("ThisWorkbookDataModel",$A$1,$A15,E$3,Slicer_Year)</f>
        <v>530590.28749999998</v>
      </c>
      <c r="F15" vm="734">
        <f>CUBEVALUE("ThisWorkbookDataModel",$A$1,$A15,F$3,Slicer_Year)</f>
        <v>446734.74719999998</v>
      </c>
      <c r="G15" vm="825">
        <f>CUBEVALUE("ThisWorkbookDataModel",$A$1,$A15,G$3,Slicer_Year)</f>
        <v>1357215.7213999999</v>
      </c>
      <c r="H15" vm="793">
        <f>CUBEVALUE("ThisWorkbookDataModel",$A$1,$A15,H$3,Slicer_Year)</f>
        <v>12539055.3113</v>
      </c>
      <c r="I15" vm="744">
        <f>CUBEVALUE("ThisWorkbookDataModel",$A$1,$A15,I$3,Slicer_Year)</f>
        <v>6096554.6032999996</v>
      </c>
      <c r="J15" vm="247">
        <f>CUBEVALUE("ThisWorkbookDataModel",$A$1,$A15,J$3,Slicer_Year)</f>
        <v>492063.13589999999</v>
      </c>
      <c r="K15" vm="308">
        <f>CUBEVALUE("ThisWorkbookDataModel",$A$1,$A15,K$3,Slicer_Year)</f>
        <v>691090.7206</v>
      </c>
      <c r="L15" vm="369">
        <f>CUBEVALUE("ThisWorkbookDataModel",$A$1,$A15,L$3,Slicer_Year)</f>
        <v>1024752.7269</v>
      </c>
      <c r="M15" vm="430">
        <f>CUBEVALUE("ThisWorkbookDataModel",$A$1,$A15,M$3,Slicer_Year)</f>
        <v>3745206.8598000002</v>
      </c>
      <c r="N15" vm="491">
        <f>CUBEVALUE("ThisWorkbookDataModel",$A$1,$A15,N$3,Slicer_Year)</f>
        <v>3428034.7031</v>
      </c>
      <c r="O15" vm="552">
        <f>CUBEVALUE("ThisWorkbookDataModel",$A$1,$A15,O$3,Slicer_Year)</f>
        <v>739577.74589999998</v>
      </c>
      <c r="P15" vm="613">
        <f>CUBEVALUE("ThisWorkbookDataModel",$A$1,$A15,P$3,Slicer_Year)</f>
        <v>3676257.2077000001</v>
      </c>
      <c r="Q15" vm="674">
        <f>CUBEVALUE("ThisWorkbookDataModel",$A$1,$A15,Q$3,Slicer_Year)</f>
        <v>3689972.5597000001</v>
      </c>
      <c r="R15" vm="735">
        <f>CUBEVALUE("ThisWorkbookDataModel",$A$1,$A15,R$3,Slicer_Year)</f>
        <v>2755087.7998000002</v>
      </c>
      <c r="S15" vm="821">
        <f>CUBEVALUE("ThisWorkbookDataModel",$A$1,$A15,S$3,Slicer_Year)</f>
        <v>325599.85989999998</v>
      </c>
      <c r="T15" vm="789">
        <f>CUBEVALUE("ThisWorkbookDataModel",$A$1,$A15,T$3,Slicer_Year)</f>
        <v>515367.1054</v>
      </c>
      <c r="U15" vm="745">
        <f>CUBEVALUE("ThisWorkbookDataModel",$A$1,$A15,U$3,Slicer_Year)</f>
        <v>1312702.4798999999</v>
      </c>
      <c r="V15" vm="248">
        <f>CUBEVALUE("ThisWorkbookDataModel",$A$1,$A15,V$3,Slicer_Year)</f>
        <v>1337495.1912</v>
      </c>
      <c r="W15" vm="309">
        <f>CUBEVALUE("ThisWorkbookDataModel",$A$1,$A15,W$3,Slicer_Year)</f>
        <v>1317417.4887999999</v>
      </c>
      <c r="X15" vm="370">
        <f>CUBEVALUE("ThisWorkbookDataModel",$A$1,$A15,X$3,Slicer_Year)</f>
        <v>778089.35609999998</v>
      </c>
      <c r="Y15" vm="431">
        <f>CUBEVALUE("ThisWorkbookDataModel",$A$1,$A15,Y$3,Slicer_Year)</f>
        <v>747541.28049999999</v>
      </c>
      <c r="Z15" vm="492">
        <f>CUBEVALUE("ThisWorkbookDataModel",$A$1,$A15,Z$3,Slicer_Year)</f>
        <v>456396.15700000001</v>
      </c>
      <c r="AA15" vm="553">
        <f>CUBEVALUE("ThisWorkbookDataModel",$A$1,$A15,AA$3,Slicer_Year)</f>
        <v>1995617.8228</v>
      </c>
      <c r="AB15" vm="614">
        <f>CUBEVALUE("ThisWorkbookDataModel",$A$1,$A15,AB$3,Slicer_Year)</f>
        <v>821954.196</v>
      </c>
      <c r="AC15" vm="675">
        <f>CUBEVALUE("ThisWorkbookDataModel",$A$1,$A15,AC$3,Slicer_Year)</f>
        <v>1131286.5459</v>
      </c>
      <c r="AD15" vm="736">
        <f>CUBEVALUE("ThisWorkbookDataModel",$A$1,$A15,AD$3,Slicer_Year)</f>
        <v>2972802.2960999999</v>
      </c>
      <c r="AE15" vm="817">
        <f>CUBEVALUE("ThisWorkbookDataModel",$A$1,$A15,AE$3,Slicer_Year)</f>
        <v>3688542.4807000002</v>
      </c>
      <c r="AF15" vm="785">
        <f>CUBEVALUE("ThisWorkbookDataModel",$A$1,$A15,AF$3,Slicer_Year)</f>
        <v>938614.85199999996</v>
      </c>
      <c r="AG15" vm="746">
        <f>CUBEVALUE("ThisWorkbookDataModel",$A$1,$A15,AG$3,Slicer_Year)</f>
        <v>2548745.7673999998</v>
      </c>
      <c r="AH15" vm="249">
        <f>CUBEVALUE("ThisWorkbookDataModel",$A$1,$A15,AH$3,Slicer_Year)</f>
        <v>2669892.9306000001</v>
      </c>
      <c r="AI15" vm="310">
        <f>CUBEVALUE("ThisWorkbookDataModel",$A$1,$A15,AI$3,Slicer_Year)</f>
        <v>976439.07759999996</v>
      </c>
      <c r="AJ15" vm="371">
        <f>CUBEVALUE("ThisWorkbookDataModel",$A$1,$A15,AJ$3,Slicer_Year)</f>
        <v>430078.81140000001</v>
      </c>
      <c r="AK15" vm="432">
        <f>CUBEVALUE("ThisWorkbookDataModel",$A$1,$A15,AK$3,Slicer_Year)</f>
        <v>914582.37990000006</v>
      </c>
      <c r="AL15" vm="493">
        <f>CUBEVALUE("ThisWorkbookDataModel",$A$1,$A15,AL$3,Slicer_Year)</f>
        <v>551244.96279999998</v>
      </c>
      <c r="AM15" vm="554">
        <f>CUBEVALUE("ThisWorkbookDataModel",$A$1,$A15,AM$3,Slicer_Year)</f>
        <v>670897.78839999996</v>
      </c>
      <c r="AN15" vm="615">
        <f>CUBEVALUE("ThisWorkbookDataModel",$A$1,$A15,AN$3,Slicer_Year)</f>
        <v>472989.41340000002</v>
      </c>
      <c r="AO15" vm="676">
        <f>CUBEVALUE("ThisWorkbookDataModel",$A$1,$A15,AO$3,Slicer_Year)</f>
        <v>3291824.5241</v>
      </c>
      <c r="AP15" vm="737">
        <f>CUBEVALUE("ThisWorkbookDataModel",$A$1,$A15,AP$3,Slicer_Year)</f>
        <v>683017.33429999999</v>
      </c>
      <c r="AQ15" vm="813">
        <f>CUBEVALUE("ThisWorkbookDataModel",$A$1,$A15,AQ$3,Slicer_Year)</f>
        <v>790070.53579999995</v>
      </c>
      <c r="AR15" vm="781">
        <f>CUBEVALUE("ThisWorkbookDataModel",$A$1,$A15,AR$3,Slicer_Year)</f>
        <v>2373860.818</v>
      </c>
      <c r="AS15" vm="747">
        <f>CUBEVALUE("ThisWorkbookDataModel",$A$1,$A15,AS$3,Slicer_Year)</f>
        <v>408375.56479999999</v>
      </c>
      <c r="AT15" vm="250">
        <f>CUBEVALUE("ThisWorkbookDataModel",$A$1,$A15,AT$3,Slicer_Year)</f>
        <v>328331.46010000003</v>
      </c>
      <c r="AU15" vm="311">
        <f>CUBEVALUE("ThisWorkbookDataModel",$A$1,$A15,AU$3,Slicer_Year)</f>
        <v>899398.46010000003</v>
      </c>
      <c r="AV15" vm="372">
        <f>CUBEVALUE("ThisWorkbookDataModel",$A$1,$A15,AV$3,Slicer_Year)</f>
        <v>143252.5472</v>
      </c>
      <c r="AW15" vm="433">
        <f>CUBEVALUE("ThisWorkbookDataModel",$A$1,$A15,AW$3,Slicer_Year)</f>
        <v>2425362.9841</v>
      </c>
      <c r="AX15" vm="494">
        <f>CUBEVALUE("ThisWorkbookDataModel",$A$1,$A15,AX$3,Slicer_Year)</f>
        <v>1864358.0822999999</v>
      </c>
      <c r="AY15" vm="555">
        <f>CUBEVALUE("ThisWorkbookDataModel",$A$1,$A15,AY$3,Slicer_Year)</f>
        <v>840883.39370000002</v>
      </c>
      <c r="AZ15" vm="616">
        <f>CUBEVALUE("ThisWorkbookDataModel",$A$1,$A15,AZ$3,Slicer_Year)</f>
        <v>5541205.9528000001</v>
      </c>
      <c r="BA15" vm="677">
        <f>CUBEVALUE("ThisWorkbookDataModel",$A$1,$A15,BA$3,Slicer_Year)</f>
        <v>1628899.6429999999</v>
      </c>
      <c r="BB15" vm="738">
        <f>CUBEVALUE("ThisWorkbookDataModel",$A$1,$A15,BB$3,Slicer_Year)</f>
        <v>3048805.6704000002</v>
      </c>
      <c r="BC15" vm="809">
        <f>CUBEVALUE("ThisWorkbookDataModel",$A$1,$A15,BC$3,Slicer_Year)</f>
        <v>3594992.2960000001</v>
      </c>
      <c r="BD15" vm="777">
        <f>CUBEVALUE("ThisWorkbookDataModel",$A$1,$A15,BD$3,Slicer_Year)</f>
        <v>2507219.8585000001</v>
      </c>
      <c r="BE15" vm="748">
        <f>CUBEVALUE("ThisWorkbookDataModel",$A$1,$A15,BE$3,Slicer_Year)</f>
        <v>5256961.9689999996</v>
      </c>
      <c r="BF15" vm="251">
        <f>CUBEVALUE("ThisWorkbookDataModel",$A$1,$A15,BF$2,Slicer_Year)</f>
        <v>113426821.78380001</v>
      </c>
    </row>
    <row r="16" spans="1:58" x14ac:dyDescent="0.5">
      <c r="A16" s="2" t="str" vm="65">
        <f>CUBEMEMBER("ThisWorkbookDataModel","[Calendar].[Month].[All]","Grand Total")</f>
        <v>Grand Total</v>
      </c>
      <c r="B16" vm="312">
        <f>CUBEVALUE("ThisWorkbookDataModel",$A$1,$A16,B$3,Slicer_Year)</f>
        <v>574878.9687666666</v>
      </c>
      <c r="C16" s="4">
        <f t="shared" si="0"/>
        <v>1579669.1080916666</v>
      </c>
      <c r="D16" vm="373">
        <f>CUBEVALUE("ThisWorkbookDataModel",$A$1,$A16,D$3,Slicer_Year)</f>
        <v>1004790.139325</v>
      </c>
      <c r="E16" vm="434">
        <f>CUBEVALUE("ThisWorkbookDataModel",$A$1,$A16,E$3,Slicer_Year)</f>
        <v>595369.87603333336</v>
      </c>
      <c r="F16" vm="495">
        <f>CUBEVALUE("ThisWorkbookDataModel",$A$1,$A16,F$3,Slicer_Year)</f>
        <v>593652.4507083334</v>
      </c>
      <c r="G16" vm="556">
        <f>CUBEVALUE("ThisWorkbookDataModel",$A$1,$A16,G$3,Slicer_Year)</f>
        <v>1558930.7998833333</v>
      </c>
      <c r="H16" vm="617">
        <f>CUBEVALUE("ThisWorkbookDataModel",$A$1,$A16,H$3,Slicer_Year)</f>
        <v>12417003.387191666</v>
      </c>
      <c r="I16" vm="678">
        <f>CUBEVALUE("ThisWorkbookDataModel",$A$1,$A16,I$3,Slicer_Year)</f>
        <v>6141710.4175000004</v>
      </c>
      <c r="J16" vm="739">
        <f>CUBEVALUE("ThisWorkbookDataModel",$A$1,$A16,J$3,Slicer_Year)</f>
        <v>638043.7763583333</v>
      </c>
      <c r="K16" vm="163">
        <f>CUBEVALUE("ThisWorkbookDataModel",$A$1,$A16,K$3,Slicer_Year)</f>
        <v>593363.89046666666</v>
      </c>
      <c r="L16" vm="132">
        <f>CUBEVALUE("ThisWorkbookDataModel",$A$1,$A16,L$3,Slicer_Year)</f>
        <v>1172311.8310166667</v>
      </c>
      <c r="M16" vm="101">
        <f>CUBEVALUE("ThisWorkbookDataModel",$A$1,$A16,M$3,Slicer_Year)</f>
        <v>3998992.1246333332</v>
      </c>
      <c r="N16" vm="252">
        <f>CUBEVALUE("ThisWorkbookDataModel",$A$1,$A16,N$3,Slicer_Year)</f>
        <v>3690790.6141166668</v>
      </c>
      <c r="O16" vm="313">
        <f>CUBEVALUE("ThisWorkbookDataModel",$A$1,$A16,O$3,Slicer_Year)</f>
        <v>678659.08191666671</v>
      </c>
      <c r="P16" vm="374">
        <f>CUBEVALUE("ThisWorkbookDataModel",$A$1,$A16,P$3,Slicer_Year)</f>
        <v>3538858.7328499998</v>
      </c>
      <c r="Q16" vm="435">
        <f>CUBEVALUE("ThisWorkbookDataModel",$A$1,$A16,Q$3,Slicer_Year)</f>
        <v>3335878.9480333328</v>
      </c>
      <c r="R16" vm="496">
        <f>CUBEVALUE("ThisWorkbookDataModel",$A$1,$A16,R$3,Slicer_Year)</f>
        <v>2499254.3004916669</v>
      </c>
      <c r="S16" vm="557">
        <f>CUBEVALUE("ThisWorkbookDataModel",$A$1,$A16,S$3,Slicer_Year)</f>
        <v>335696.76198333333</v>
      </c>
      <c r="T16" vm="618">
        <f>CUBEVALUE("ThisWorkbookDataModel",$A$1,$A16,T$3,Slicer_Year)</f>
        <v>478782.11009999999</v>
      </c>
      <c r="U16" vm="679">
        <f>CUBEVALUE("ThisWorkbookDataModel",$A$1,$A16,U$3,Slicer_Year)</f>
        <v>1092118.081541667</v>
      </c>
      <c r="V16" vm="740">
        <f>CUBEVALUE("ThisWorkbookDataModel",$A$1,$A16,V$3,Slicer_Year)</f>
        <v>1498440.4685833333</v>
      </c>
      <c r="W16" vm="162">
        <f>CUBEVALUE("ThisWorkbookDataModel",$A$1,$A16,W$3,Slicer_Year)</f>
        <v>845839.79363333329</v>
      </c>
      <c r="X16" vm="131">
        <f>CUBEVALUE("ThisWorkbookDataModel",$A$1,$A16,X$3,Slicer_Year)</f>
        <v>991119.75969999994</v>
      </c>
      <c r="Y16" vm="100">
        <f>CUBEVALUE("ThisWorkbookDataModel",$A$1,$A16,Y$3,Slicer_Year)</f>
        <v>586721.64168333344</v>
      </c>
      <c r="Z16" vm="253">
        <f>CUBEVALUE("ThisWorkbookDataModel",$A$1,$A16,Z$3,Slicer_Year)</f>
        <v>525478.37749166659</v>
      </c>
      <c r="AA16" vm="314">
        <f>CUBEVALUE("ThisWorkbookDataModel",$A$1,$A16,AA$3,Slicer_Year)</f>
        <v>1910049.7373416666</v>
      </c>
      <c r="AB16" vm="375">
        <f>CUBEVALUE("ThisWorkbookDataModel",$A$1,$A16,AB$3,Slicer_Year)</f>
        <v>1002695.4856916667</v>
      </c>
      <c r="AC16" vm="436">
        <f>CUBEVALUE("ThisWorkbookDataModel",$A$1,$A16,AC$3,Slicer_Year)</f>
        <v>1168424.4497916668</v>
      </c>
      <c r="AD16" vm="497">
        <f>CUBEVALUE("ThisWorkbookDataModel",$A$1,$A16,AD$3,Slicer_Year)</f>
        <v>2463828.9943749998</v>
      </c>
      <c r="AE16" vm="558">
        <f>CUBEVALUE("ThisWorkbookDataModel",$A$1,$A16,AE$3,Slicer_Year)</f>
        <v>3521931.2471583337</v>
      </c>
      <c r="AF16" vm="619">
        <f>CUBEVALUE("ThisWorkbookDataModel",$A$1,$A16,AF$3,Slicer_Year)</f>
        <v>958895.96074999997</v>
      </c>
      <c r="AG16" vm="680">
        <f>CUBEVALUE("ThisWorkbookDataModel",$A$1,$A16,AG$3,Slicer_Year)</f>
        <v>2890941.3458916657</v>
      </c>
      <c r="AH16" vm="741">
        <f>CUBEVALUE("ThisWorkbookDataModel",$A$1,$A16,AH$3,Slicer_Year)</f>
        <v>2106968.4664583332</v>
      </c>
      <c r="AI16" vm="161">
        <f>CUBEVALUE("ThisWorkbookDataModel",$A$1,$A16,AI$3,Slicer_Year)</f>
        <v>1478484.1602999999</v>
      </c>
      <c r="AJ16" vm="130">
        <f>CUBEVALUE("ThisWorkbookDataModel",$A$1,$A16,AJ$3,Slicer_Year)</f>
        <v>382660.44868333335</v>
      </c>
      <c r="AK16" vm="99">
        <f>CUBEVALUE("ThisWorkbookDataModel",$A$1,$A16,AK$3,Slicer_Year)</f>
        <v>948488.11878333334</v>
      </c>
      <c r="AL16" vm="254">
        <f>CUBEVALUE("ThisWorkbookDataModel",$A$1,$A16,AL$3,Slicer_Year)</f>
        <v>571050.75638333336</v>
      </c>
      <c r="AM16" vm="315">
        <f>CUBEVALUE("ThisWorkbookDataModel",$A$1,$A16,AM$3,Slicer_Year)</f>
        <v>515553.15373333334</v>
      </c>
      <c r="AN16" vm="376">
        <f>CUBEVALUE("ThisWorkbookDataModel",$A$1,$A16,AN$3,Slicer_Year)</f>
        <v>596028.97742499993</v>
      </c>
      <c r="AO16" vm="437">
        <f>CUBEVALUE("ThisWorkbookDataModel",$A$1,$A16,AO$3,Slicer_Year)</f>
        <v>3066776.3454999998</v>
      </c>
      <c r="AP16" vm="498">
        <f>CUBEVALUE("ThisWorkbookDataModel",$A$1,$A16,AP$3,Slicer_Year)</f>
        <v>571713.77024999994</v>
      </c>
      <c r="AQ16" vm="559">
        <f>CUBEVALUE("ThisWorkbookDataModel",$A$1,$A16,AQ$3,Slicer_Year)</f>
        <v>798102.36969166668</v>
      </c>
      <c r="AR16" vm="620">
        <f>CUBEVALUE("ThisWorkbookDataModel",$A$1,$A16,AR$3,Slicer_Year)</f>
        <v>2586698.8135333331</v>
      </c>
      <c r="AS16" vm="681">
        <f>CUBEVALUE("ThisWorkbookDataModel",$A$1,$A16,AS$3,Slicer_Year)</f>
        <v>363320.85562500003</v>
      </c>
      <c r="AT16" vm="742">
        <f>CUBEVALUE("ThisWorkbookDataModel",$A$1,$A16,AT$3,Slicer_Year)</f>
        <v>479884.83281666663</v>
      </c>
      <c r="AU16" vm="160">
        <f>CUBEVALUE("ThisWorkbookDataModel",$A$1,$A16,AU$3,Slicer_Year)</f>
        <v>1090061.679525</v>
      </c>
      <c r="AV16" vm="129">
        <f>CUBEVALUE("ThisWorkbookDataModel",$A$1,$A16,AV$3,Slicer_Year)</f>
        <v>196118.37880833331</v>
      </c>
      <c r="AW16" vm="98">
        <f>CUBEVALUE("ThisWorkbookDataModel",$A$1,$A16,AW$3,Slicer_Year)</f>
        <v>2667755.5788333337</v>
      </c>
      <c r="AX16" vm="255">
        <f>CUBEVALUE("ThisWorkbookDataModel",$A$1,$A16,AX$3,Slicer_Year)</f>
        <v>1650090.8306750001</v>
      </c>
      <c r="AY16" vm="316">
        <f>CUBEVALUE("ThisWorkbookDataModel",$A$1,$A16,AY$3,Slicer_Year)</f>
        <v>571080.39624999987</v>
      </c>
      <c r="AZ16" vm="377">
        <f>CUBEVALUE("ThisWorkbookDataModel",$A$1,$A16,AZ$3,Slicer_Year)</f>
        <v>5859491.4357583337</v>
      </c>
      <c r="BA16" vm="438">
        <f>CUBEVALUE("ThisWorkbookDataModel",$A$1,$A16,BA$3,Slicer_Year)</f>
        <v>1525638.2684083332</v>
      </c>
      <c r="BB16" vm="499">
        <f>CUBEVALUE("ThisWorkbookDataModel",$A$1,$A16,BB$3,Slicer_Year)</f>
        <v>3113662.2499499996</v>
      </c>
      <c r="BC16" vm="560">
        <f>CUBEVALUE("ThisWorkbookDataModel",$A$1,$A16,BC$3,Slicer_Year)</f>
        <v>3420885.4654916674</v>
      </c>
      <c r="BD16" vm="621">
        <f>CUBEVALUE("ThisWorkbookDataModel",$A$1,$A16,BD$3,Slicer_Year)</f>
        <v>2199363.1557333334</v>
      </c>
      <c r="BE16" vm="682">
        <f>CUBEVALUE("ThisWorkbookDataModel",$A$1,$A16,BE$3,Slicer_Year)</f>
        <v>4631546.594558333</v>
      </c>
      <c r="BF16" vm="743">
        <f>CUBEVALUE("ThisWorkbookDataModel",$A$1,$A16,BF$2,Slicer_Year)</f>
        <v>111243797.30619168</v>
      </c>
    </row>
  </sheetData>
  <pageMargins left="0.7" right="0.7" top="0.75" bottom="0.75" header="0.3" footer="0.3"/>
  <drawing r:id="rId1"/>
  <extLst>
    <ext xmlns:x14="http://schemas.microsoft.com/office/spreadsheetml/2009/9/main" uri="{A8765BA9-456A-4dab-B4F3-ACF838C121DE}">
      <x14:slicerList>
        <x14:slicer r:id="rId2"/>
      </x14:slicerList>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A0D198-C3B1-4537-8563-C7F94BFB4883}">
  <dimension ref="A3:B24"/>
  <sheetViews>
    <sheetView tabSelected="1" workbookViewId="0">
      <selection activeCell="A3" sqref="A3"/>
    </sheetView>
  </sheetViews>
  <sheetFormatPr defaultRowHeight="14.35" x14ac:dyDescent="0.5"/>
  <cols>
    <col min="1" max="1" width="12.05859375" bestFit="1" customWidth="1"/>
    <col min="2" max="2" width="14.1171875" bestFit="1" customWidth="1"/>
  </cols>
  <sheetData>
    <row r="3" spans="1:2" x14ac:dyDescent="0.5">
      <c r="A3" s="1" t="s">
        <v>0</v>
      </c>
      <c r="B3" t="s">
        <v>11</v>
      </c>
    </row>
    <row r="4" spans="1:2" x14ac:dyDescent="0.5">
      <c r="A4" s="2">
        <v>12</v>
      </c>
      <c r="B4" s="3">
        <v>12</v>
      </c>
    </row>
    <row r="5" spans="1:2" x14ac:dyDescent="0.5">
      <c r="A5" s="2">
        <v>13</v>
      </c>
      <c r="B5" s="3">
        <v>12</v>
      </c>
    </row>
    <row r="6" spans="1:2" x14ac:dyDescent="0.5">
      <c r="A6" s="2">
        <v>14</v>
      </c>
      <c r="B6" s="3">
        <v>12</v>
      </c>
    </row>
    <row r="7" spans="1:2" x14ac:dyDescent="0.5">
      <c r="A7" s="2">
        <v>15</v>
      </c>
      <c r="B7" s="3">
        <v>12</v>
      </c>
    </row>
    <row r="8" spans="1:2" x14ac:dyDescent="0.5">
      <c r="A8" s="2">
        <v>16</v>
      </c>
      <c r="B8" s="3">
        <v>12</v>
      </c>
    </row>
    <row r="9" spans="1:2" x14ac:dyDescent="0.5">
      <c r="A9" s="2">
        <v>17</v>
      </c>
      <c r="B9" s="3">
        <v>12</v>
      </c>
    </row>
    <row r="10" spans="1:2" x14ac:dyDescent="0.5">
      <c r="A10" s="2">
        <v>18</v>
      </c>
      <c r="B10" s="3">
        <v>12</v>
      </c>
    </row>
    <row r="11" spans="1:2" x14ac:dyDescent="0.5">
      <c r="A11" s="2">
        <v>19</v>
      </c>
      <c r="B11" s="3">
        <v>12</v>
      </c>
    </row>
    <row r="12" spans="1:2" x14ac:dyDescent="0.5">
      <c r="A12" s="2">
        <v>20</v>
      </c>
      <c r="B12" s="3">
        <v>12</v>
      </c>
    </row>
    <row r="13" spans="1:2" x14ac:dyDescent="0.5">
      <c r="A13" s="2">
        <v>21</v>
      </c>
      <c r="B13" s="3">
        <v>12</v>
      </c>
    </row>
    <row r="14" spans="1:2" x14ac:dyDescent="0.5">
      <c r="A14" s="2">
        <v>22</v>
      </c>
      <c r="B14" s="3">
        <v>12</v>
      </c>
    </row>
    <row r="15" spans="1:2" x14ac:dyDescent="0.5">
      <c r="A15" s="2">
        <v>23</v>
      </c>
      <c r="B15" s="3">
        <v>12</v>
      </c>
    </row>
    <row r="16" spans="1:2" x14ac:dyDescent="0.5">
      <c r="A16" s="2">
        <v>24</v>
      </c>
      <c r="B16" s="3">
        <v>12</v>
      </c>
    </row>
    <row r="17" spans="1:2" x14ac:dyDescent="0.5">
      <c r="A17" s="2">
        <v>25</v>
      </c>
      <c r="B17" s="3">
        <v>12</v>
      </c>
    </row>
    <row r="18" spans="1:2" x14ac:dyDescent="0.5">
      <c r="A18" s="2">
        <v>26</v>
      </c>
      <c r="B18" s="3">
        <v>12</v>
      </c>
    </row>
    <row r="19" spans="1:2" x14ac:dyDescent="0.5">
      <c r="A19" s="2">
        <v>27</v>
      </c>
      <c r="B19" s="3">
        <v>12</v>
      </c>
    </row>
    <row r="20" spans="1:2" x14ac:dyDescent="0.5">
      <c r="A20" s="2">
        <v>28</v>
      </c>
      <c r="B20" s="3">
        <v>12</v>
      </c>
    </row>
    <row r="21" spans="1:2" x14ac:dyDescent="0.5">
      <c r="A21" s="2">
        <v>29</v>
      </c>
      <c r="B21" s="3">
        <v>12</v>
      </c>
    </row>
    <row r="22" spans="1:2" x14ac:dyDescent="0.5">
      <c r="A22" s="2">
        <v>30</v>
      </c>
      <c r="B22" s="3">
        <v>12</v>
      </c>
    </row>
    <row r="23" spans="1:2" x14ac:dyDescent="0.5">
      <c r="A23" s="2">
        <v>31</v>
      </c>
      <c r="B23" s="3">
        <v>12</v>
      </c>
    </row>
    <row r="24" spans="1:2" x14ac:dyDescent="0.5">
      <c r="A24" s="2" t="s">
        <v>1</v>
      </c>
      <c r="B24" s="3">
        <v>240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7A6287-AA5A-4401-B54B-04C5E05BC77C}">
  <dimension ref="B2:I22"/>
  <sheetViews>
    <sheetView workbookViewId="0">
      <selection activeCell="E9" sqref="E9"/>
    </sheetView>
  </sheetViews>
  <sheetFormatPr defaultRowHeight="14.35" x14ac:dyDescent="0.5"/>
  <cols>
    <col min="2" max="9" width="9.76171875" customWidth="1"/>
  </cols>
  <sheetData>
    <row r="2" spans="2:9" x14ac:dyDescent="0.5">
      <c r="B2" t="s">
        <v>3</v>
      </c>
      <c r="C2" t="s">
        <v>4</v>
      </c>
      <c r="D2" t="s">
        <v>5</v>
      </c>
      <c r="E2" t="s">
        <v>6</v>
      </c>
      <c r="F2" t="s">
        <v>7</v>
      </c>
      <c r="G2" t="s">
        <v>8</v>
      </c>
      <c r="H2" t="s">
        <v>9</v>
      </c>
      <c r="I2" t="s">
        <v>10</v>
      </c>
    </row>
    <row r="3" spans="2:9" x14ac:dyDescent="0.5">
      <c r="B3">
        <v>12</v>
      </c>
      <c r="C3">
        <v>12</v>
      </c>
      <c r="D3">
        <v>12</v>
      </c>
      <c r="E3">
        <v>12</v>
      </c>
      <c r="F3">
        <v>12</v>
      </c>
      <c r="G3">
        <v>12</v>
      </c>
      <c r="H3">
        <v>12</v>
      </c>
      <c r="I3">
        <v>12</v>
      </c>
    </row>
    <row r="4" spans="2:9" x14ac:dyDescent="0.5">
      <c r="B4">
        <v>13</v>
      </c>
      <c r="C4">
        <v>12</v>
      </c>
      <c r="D4">
        <v>12</v>
      </c>
      <c r="E4">
        <v>12</v>
      </c>
      <c r="F4">
        <v>12</v>
      </c>
      <c r="G4">
        <v>12</v>
      </c>
      <c r="H4">
        <v>12</v>
      </c>
      <c r="I4">
        <v>12</v>
      </c>
    </row>
    <row r="5" spans="2:9" x14ac:dyDescent="0.5">
      <c r="B5">
        <v>14</v>
      </c>
      <c r="C5">
        <v>12</v>
      </c>
      <c r="D5">
        <v>12</v>
      </c>
      <c r="E5">
        <v>12</v>
      </c>
      <c r="F5">
        <v>12</v>
      </c>
      <c r="G5">
        <v>12</v>
      </c>
      <c r="H5">
        <v>12</v>
      </c>
      <c r="I5">
        <v>12</v>
      </c>
    </row>
    <row r="6" spans="2:9" x14ac:dyDescent="0.5">
      <c r="B6">
        <v>15</v>
      </c>
      <c r="C6">
        <v>12</v>
      </c>
      <c r="D6">
        <v>12</v>
      </c>
      <c r="E6">
        <v>12</v>
      </c>
      <c r="F6">
        <v>12</v>
      </c>
      <c r="G6">
        <v>12</v>
      </c>
      <c r="H6">
        <v>12</v>
      </c>
      <c r="I6">
        <v>12</v>
      </c>
    </row>
    <row r="7" spans="2:9" x14ac:dyDescent="0.5">
      <c r="B7">
        <v>16</v>
      </c>
      <c r="C7">
        <v>12</v>
      </c>
      <c r="D7">
        <v>12</v>
      </c>
      <c r="E7">
        <v>12</v>
      </c>
      <c r="F7">
        <v>12</v>
      </c>
      <c r="G7">
        <v>12</v>
      </c>
      <c r="H7">
        <v>12</v>
      </c>
      <c r="I7">
        <v>12</v>
      </c>
    </row>
    <row r="8" spans="2:9" x14ac:dyDescent="0.5">
      <c r="B8">
        <v>17</v>
      </c>
      <c r="C8">
        <v>12</v>
      </c>
      <c r="D8">
        <v>12</v>
      </c>
      <c r="E8">
        <v>12</v>
      </c>
      <c r="F8">
        <v>12</v>
      </c>
      <c r="G8">
        <v>12</v>
      </c>
      <c r="H8">
        <v>12</v>
      </c>
      <c r="I8">
        <v>12</v>
      </c>
    </row>
    <row r="9" spans="2:9" x14ac:dyDescent="0.5">
      <c r="B9">
        <v>18</v>
      </c>
      <c r="C9">
        <v>12</v>
      </c>
      <c r="D9">
        <v>12</v>
      </c>
      <c r="E9">
        <v>12</v>
      </c>
      <c r="F9">
        <v>12</v>
      </c>
      <c r="G9">
        <v>12</v>
      </c>
      <c r="H9">
        <v>12</v>
      </c>
      <c r="I9">
        <v>12</v>
      </c>
    </row>
    <row r="10" spans="2:9" x14ac:dyDescent="0.5">
      <c r="B10">
        <v>19</v>
      </c>
      <c r="C10">
        <v>12</v>
      </c>
      <c r="D10">
        <v>12</v>
      </c>
      <c r="E10">
        <v>12</v>
      </c>
      <c r="F10">
        <v>12</v>
      </c>
      <c r="G10">
        <v>12</v>
      </c>
      <c r="H10">
        <v>12</v>
      </c>
      <c r="I10">
        <v>12</v>
      </c>
    </row>
    <row r="11" spans="2:9" x14ac:dyDescent="0.5">
      <c r="B11">
        <v>20</v>
      </c>
      <c r="C11">
        <v>12</v>
      </c>
      <c r="D11">
        <v>12</v>
      </c>
      <c r="E11">
        <v>12</v>
      </c>
      <c r="F11">
        <v>12</v>
      </c>
      <c r="G11">
        <v>12</v>
      </c>
      <c r="H11">
        <v>12</v>
      </c>
      <c r="I11">
        <v>12</v>
      </c>
    </row>
    <row r="12" spans="2:9" x14ac:dyDescent="0.5">
      <c r="B12">
        <v>21</v>
      </c>
      <c r="C12">
        <v>12</v>
      </c>
      <c r="D12">
        <v>12</v>
      </c>
      <c r="E12">
        <v>12</v>
      </c>
      <c r="F12">
        <v>12</v>
      </c>
      <c r="G12">
        <v>12</v>
      </c>
      <c r="H12">
        <v>12</v>
      </c>
      <c r="I12">
        <v>12</v>
      </c>
    </row>
    <row r="13" spans="2:9" x14ac:dyDescent="0.5">
      <c r="B13">
        <v>22</v>
      </c>
      <c r="C13">
        <v>12</v>
      </c>
      <c r="D13">
        <v>12</v>
      </c>
      <c r="E13">
        <v>12</v>
      </c>
      <c r="F13">
        <v>12</v>
      </c>
      <c r="G13">
        <v>12</v>
      </c>
      <c r="H13">
        <v>12</v>
      </c>
      <c r="I13">
        <v>12</v>
      </c>
    </row>
    <row r="14" spans="2:9" x14ac:dyDescent="0.5">
      <c r="B14">
        <v>23</v>
      </c>
      <c r="C14">
        <v>12</v>
      </c>
      <c r="D14">
        <v>12</v>
      </c>
      <c r="E14">
        <v>12</v>
      </c>
      <c r="F14">
        <v>12</v>
      </c>
      <c r="G14">
        <v>12</v>
      </c>
      <c r="H14">
        <v>12</v>
      </c>
      <c r="I14">
        <v>12</v>
      </c>
    </row>
    <row r="15" spans="2:9" x14ac:dyDescent="0.5">
      <c r="B15">
        <v>24</v>
      </c>
      <c r="C15">
        <v>12</v>
      </c>
      <c r="D15">
        <v>12</v>
      </c>
      <c r="E15">
        <v>12</v>
      </c>
      <c r="F15">
        <v>12</v>
      </c>
      <c r="G15">
        <v>12</v>
      </c>
      <c r="H15">
        <v>12</v>
      </c>
      <c r="I15">
        <v>12</v>
      </c>
    </row>
    <row r="16" spans="2:9" x14ac:dyDescent="0.5">
      <c r="B16">
        <v>25</v>
      </c>
      <c r="C16">
        <v>12</v>
      </c>
      <c r="D16">
        <v>12</v>
      </c>
      <c r="E16">
        <v>12</v>
      </c>
      <c r="F16">
        <v>12</v>
      </c>
      <c r="G16">
        <v>12</v>
      </c>
      <c r="H16">
        <v>12</v>
      </c>
      <c r="I16">
        <v>12</v>
      </c>
    </row>
    <row r="17" spans="2:9" x14ac:dyDescent="0.5">
      <c r="B17">
        <v>26</v>
      </c>
      <c r="C17">
        <v>12</v>
      </c>
      <c r="D17">
        <v>12</v>
      </c>
      <c r="E17">
        <v>12</v>
      </c>
      <c r="F17">
        <v>12</v>
      </c>
      <c r="G17">
        <v>12</v>
      </c>
      <c r="H17">
        <v>12</v>
      </c>
      <c r="I17">
        <v>12</v>
      </c>
    </row>
    <row r="18" spans="2:9" x14ac:dyDescent="0.5">
      <c r="B18">
        <v>27</v>
      </c>
      <c r="C18">
        <v>12</v>
      </c>
      <c r="D18">
        <v>12</v>
      </c>
      <c r="E18">
        <v>12</v>
      </c>
      <c r="F18">
        <v>12</v>
      </c>
      <c r="G18">
        <v>12</v>
      </c>
      <c r="H18">
        <v>12</v>
      </c>
      <c r="I18">
        <v>12</v>
      </c>
    </row>
    <row r="19" spans="2:9" x14ac:dyDescent="0.5">
      <c r="B19">
        <v>28</v>
      </c>
      <c r="C19">
        <v>12</v>
      </c>
      <c r="D19">
        <v>12</v>
      </c>
      <c r="E19">
        <v>12</v>
      </c>
      <c r="F19">
        <v>12</v>
      </c>
      <c r="G19">
        <v>12</v>
      </c>
      <c r="H19">
        <v>12</v>
      </c>
      <c r="I19">
        <v>12</v>
      </c>
    </row>
    <row r="20" spans="2:9" x14ac:dyDescent="0.5">
      <c r="B20">
        <v>29</v>
      </c>
      <c r="C20">
        <v>12</v>
      </c>
      <c r="D20">
        <v>12</v>
      </c>
      <c r="E20">
        <v>12</v>
      </c>
      <c r="F20">
        <v>12</v>
      </c>
      <c r="G20">
        <v>12</v>
      </c>
      <c r="H20">
        <v>12</v>
      </c>
      <c r="I20">
        <v>12</v>
      </c>
    </row>
    <row r="21" spans="2:9" x14ac:dyDescent="0.5">
      <c r="B21">
        <v>30</v>
      </c>
      <c r="C21">
        <v>12</v>
      </c>
      <c r="D21">
        <v>12</v>
      </c>
      <c r="E21">
        <v>12</v>
      </c>
      <c r="F21">
        <v>12</v>
      </c>
      <c r="G21">
        <v>12</v>
      </c>
      <c r="H21">
        <v>12</v>
      </c>
      <c r="I21">
        <v>12</v>
      </c>
    </row>
    <row r="22" spans="2:9" x14ac:dyDescent="0.5">
      <c r="B22">
        <v>31</v>
      </c>
      <c r="C22">
        <v>12</v>
      </c>
      <c r="D22">
        <v>12</v>
      </c>
      <c r="E22">
        <v>12</v>
      </c>
      <c r="F22">
        <v>12</v>
      </c>
      <c r="G22">
        <v>12</v>
      </c>
      <c r="H22">
        <v>12</v>
      </c>
      <c r="I22">
        <v>12</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_rels/item8.xml.rels><?xml version="1.0" encoding="UTF-8" standalone="yes"?>
<Relationships xmlns="http://schemas.openxmlformats.org/package/2006/relationships"><Relationship Id="rId1" Type="http://schemas.openxmlformats.org/officeDocument/2006/relationships/customXmlProps" Target="itemProps8.xml"/></Relationships>
</file>

<file path=customXml/_rels/item9.xml.rels><?xml version="1.0" encoding="UTF-8" standalone="yes"?>
<Relationships xmlns="http://schemas.openxmlformats.org/package/2006/relationships"><Relationship Id="rId1" Type="http://schemas.openxmlformats.org/officeDocument/2006/relationships/customXmlProps" Target="itemProps9.xml"/></Relationships>
</file>

<file path=customXml/_rels/item10.xml.rels><?xml version="1.0" encoding="UTF-8" standalone="yes"?>
<Relationships xmlns="http://schemas.openxmlformats.org/package/2006/relationships"><Relationship Id="rId1" Type="http://schemas.openxmlformats.org/officeDocument/2006/relationships/customXmlProps" Target="itemProps10.xml"/></Relationships>
</file>

<file path=customXml/_rels/item11.xml.rels><?xml version="1.0" encoding="UTF-8" standalone="yes"?>
<Relationships xmlns="http://schemas.openxmlformats.org/package/2006/relationships"><Relationship Id="rId1" Type="http://schemas.openxmlformats.org/officeDocument/2006/relationships/customXmlProps" Target="itemProps11.xml"/></Relationships>
</file>

<file path=customXml/_rels/item12.xml.rels><?xml version="1.0" encoding="UTF-8" standalone="yes"?>
<Relationships xmlns="http://schemas.openxmlformats.org/package/2006/relationships"><Relationship Id="rId1" Type="http://schemas.openxmlformats.org/officeDocument/2006/relationships/customXmlProps" Target="itemProps12.xml"/></Relationships>
</file>

<file path=customXml/_rels/item13.xml.rels><?xml version="1.0" encoding="UTF-8" standalone="yes"?>
<Relationships xmlns="http://schemas.openxmlformats.org/package/2006/relationships"><Relationship Id="rId1" Type="http://schemas.openxmlformats.org/officeDocument/2006/relationships/customXmlProps" Target="itemProps13.xml"/></Relationships>
</file>

<file path=customXml/_rels/item14.xml.rels><?xml version="1.0" encoding="UTF-8" standalone="yes"?>
<Relationships xmlns="http://schemas.openxmlformats.org/package/2006/relationships"><Relationship Id="rId1" Type="http://schemas.openxmlformats.org/officeDocument/2006/relationships/customXmlProps" Target="itemProps14.xml"/></Relationships>
</file>

<file path=customXml/_rels/item15.xml.rels><?xml version="1.0" encoding="UTF-8" standalone="yes"?>
<Relationships xmlns="http://schemas.openxmlformats.org/package/2006/relationships"><Relationship Id="rId1" Type="http://schemas.openxmlformats.org/officeDocument/2006/relationships/customXmlProps" Target="itemProps15.xml"/></Relationships>
</file>

<file path=customXml/_rels/item16.xml.rels><?xml version="1.0" encoding="UTF-8" standalone="yes"?>
<Relationships xmlns="http://schemas.openxmlformats.org/package/2006/relationships"><Relationship Id="rId1" Type="http://schemas.openxmlformats.org/officeDocument/2006/relationships/customXmlProps" Target="itemProps16.xml"/></Relationships>
</file>

<file path=customXml/_rels/item17.xml.rels><?xml version="1.0" encoding="UTF-8" standalone="yes"?>
<Relationships xmlns="http://schemas.openxmlformats.org/package/2006/relationships"><Relationship Id="rId1" Type="http://schemas.openxmlformats.org/officeDocument/2006/relationships/customXmlProps" Target="itemProps17.xml"/></Relationships>
</file>

<file path=customXml/_rels/item18.xml.rels><?xml version="1.0" encoding="UTF-8" standalone="yes"?>
<Relationships xmlns="http://schemas.openxmlformats.org/package/2006/relationships"><Relationship Id="rId1" Type="http://schemas.openxmlformats.org/officeDocument/2006/relationships/customXmlProps" Target="itemProps18.xml"/></Relationships>
</file>

<file path=customXml/_rels/item19.xml.rels><?xml version="1.0" encoding="UTF-8" standalone="yes"?>
<Relationships xmlns="http://schemas.openxmlformats.org/package/2006/relationships"><Relationship Id="rId1" Type="http://schemas.openxmlformats.org/officeDocument/2006/relationships/customXmlProps" Target="itemProps19.xml"/></Relationships>
</file>

<file path=customXml/_rels/item20.xml.rels><?xml version="1.0" encoding="UTF-8" standalone="yes"?>
<Relationships xmlns="http://schemas.openxmlformats.org/package/2006/relationships"><Relationship Id="rId1" Type="http://schemas.openxmlformats.org/officeDocument/2006/relationships/customXmlProps" Target="itemProps20.xml"/></Relationships>
</file>

<file path=customXml/_rels/item21.xml.rels><?xml version="1.0" encoding="UTF-8" standalone="yes"?>
<Relationships xmlns="http://schemas.openxmlformats.org/package/2006/relationships"><Relationship Id="rId1" Type="http://schemas.openxmlformats.org/officeDocument/2006/relationships/customXmlProps" Target="itemProps21.xml"/></Relationships>
</file>

<file path=customXml/_rels/item22.xml.rels><?xml version="1.0" encoding="UTF-8" standalone="yes"?>
<Relationships xmlns="http://schemas.openxmlformats.org/package/2006/relationships"><Relationship Id="rId1" Type="http://schemas.openxmlformats.org/officeDocument/2006/relationships/customXmlProps" Target="itemProps22.xml"/></Relationships>
</file>

<file path=customXml/item1.xml>��
</file>

<file path=customXml/item2.xml>��
</file>

<file path=customXml/item3.xml>��
</file>

<file path=customXml/item4.xml>��
</file>

<file path=customXml/item5.xml>��
</file>

<file path=customXml/item6.xml>��
</file>

<file path=customXml/item7.xml>��
</file>

<file path=customXml/item8.xml>��
</file>

<file path=customXml/item9.xml>��
</file>

<file path=customXml/item10.xml>��
</file>

<file path=customXml/item11.xml>��
</file>

<file path=customXml/item12.xml>��
</file>

<file path=customXml/item13.xml>��
</file>

<file path=customXml/item14.xml>��
</file>

<file path=customXml/item15.xml>��
</file>

<file path=customXml/item16.xml>��
</file>

<file path=customXml/item17.xml>��
</file>

<file path=customXml/item18.xml>��
</file>

<file path=customXml/item19.xml>��
</file>

<file path=customXml/item20.xml>��
</file>

<file path=customXml/item21.xml>��
</file>

<file path=customXml/item22.xml>��
</file>

<file path=customXml/itemProps1.xml><?xml version="1.0" encoding="utf-8"?>
<ds:datastoreItem xmlns:ds="http://schemas.openxmlformats.org/officeDocument/2006/customXml" ds:itemID="{563D02C0-D7D7-45A3-A42C-5E52836B1D33}">
  <ds:schemaRefs/>
</ds:datastoreItem>
</file>

<file path=customXml/itemProps2.xml><?xml version="1.0" encoding="utf-8"?>
<ds:datastoreItem xmlns:ds="http://schemas.openxmlformats.org/officeDocument/2006/customXml" ds:itemID="{9145C0D8-5876-4461-8920-8DB5A666B3D9}">
  <ds:schemaRefs/>
</ds:datastoreItem>
</file>

<file path=customXml/itemProps3.xml><?xml version="1.0" encoding="utf-8"?>
<ds:datastoreItem xmlns:ds="http://schemas.openxmlformats.org/officeDocument/2006/customXml" ds:itemID="{01C68E11-1604-4DEA-8C5C-7E8953166412}">
  <ds:schemaRefs/>
</ds:datastoreItem>
</file>

<file path=customXml/itemProps4.xml><?xml version="1.0" encoding="utf-8"?>
<ds:datastoreItem xmlns:ds="http://schemas.openxmlformats.org/officeDocument/2006/customXml" ds:itemID="{9A4A3401-3633-40F5-85B0-A69F65F9C6A1}">
  <ds:schemaRefs/>
</ds:datastoreItem>
</file>

<file path=customXml/itemProps5.xml><?xml version="1.0" encoding="utf-8"?>
<ds:datastoreItem xmlns:ds="http://schemas.openxmlformats.org/officeDocument/2006/customXml" ds:itemID="{C8347B2E-8C9F-4612-8831-F9EDA7B1AB78}">
  <ds:schemaRefs/>
</ds:datastoreItem>
</file>

<file path=customXml/itemProps6.xml><?xml version="1.0" encoding="utf-8"?>
<ds:datastoreItem xmlns:ds="http://schemas.openxmlformats.org/officeDocument/2006/customXml" ds:itemID="{252D8D35-B57B-4AC6-856C-8FE3631AEA87}">
  <ds:schemaRefs>
    <ds:schemaRef ds:uri="http://schemas.microsoft.com/DataMashup"/>
  </ds:schemaRefs>
</ds:datastoreItem>
</file>

<file path=customXml/itemProps7.xml><?xml version="1.0" encoding="utf-8"?>
<ds:datastoreItem xmlns:ds="http://schemas.openxmlformats.org/officeDocument/2006/customXml" ds:itemID="{8B2725AC-8046-495F-ADAA-DC5A9D23978D}">
  <ds:schemaRefs/>
</ds:datastoreItem>
</file>

<file path=customXml/itemProps8.xml><?xml version="1.0" encoding="utf-8"?>
<ds:datastoreItem xmlns:ds="http://schemas.openxmlformats.org/officeDocument/2006/customXml" ds:itemID="{87848713-D131-4979-AC9B-018F37E2BBED}">
  <ds:schemaRefs/>
</ds:datastoreItem>
</file>

<file path=customXml/itemProps9.xml><?xml version="1.0" encoding="utf-8"?>
<ds:datastoreItem xmlns:ds="http://schemas.openxmlformats.org/officeDocument/2006/customXml" ds:itemID="{1DF42C5B-1787-4DF0-A47F-6578D39AD8DE}">
  <ds:schemaRefs/>
</ds:datastoreItem>
</file>

<file path=customXml/itemProps10.xml><?xml version="1.0" encoding="utf-8"?>
<ds:datastoreItem xmlns:ds="http://schemas.openxmlformats.org/officeDocument/2006/customXml" ds:itemID="{DB179C38-A09E-4FBC-9B1A-F1B2E0623488}">
  <ds:schemaRefs/>
</ds:datastoreItem>
</file>

<file path=customXml/itemProps11.xml><?xml version="1.0" encoding="utf-8"?>
<ds:datastoreItem xmlns:ds="http://schemas.openxmlformats.org/officeDocument/2006/customXml" ds:itemID="{C1ED40ED-6F26-4531-B754-9AB85E28A9CA}">
  <ds:schemaRefs/>
</ds:datastoreItem>
</file>

<file path=customXml/itemProps12.xml><?xml version="1.0" encoding="utf-8"?>
<ds:datastoreItem xmlns:ds="http://schemas.openxmlformats.org/officeDocument/2006/customXml" ds:itemID="{F4B77638-EC25-4570-8B64-C1897D468E47}">
  <ds:schemaRefs/>
</ds:datastoreItem>
</file>

<file path=customXml/itemProps13.xml><?xml version="1.0" encoding="utf-8"?>
<ds:datastoreItem xmlns:ds="http://schemas.openxmlformats.org/officeDocument/2006/customXml" ds:itemID="{BAC88AAC-8802-45C5-97FA-F12EBD05508D}">
  <ds:schemaRefs/>
</ds:datastoreItem>
</file>

<file path=customXml/itemProps14.xml><?xml version="1.0" encoding="utf-8"?>
<ds:datastoreItem xmlns:ds="http://schemas.openxmlformats.org/officeDocument/2006/customXml" ds:itemID="{88D76157-CBA1-4F7F-AD8D-60AF1A3A9B86}">
  <ds:schemaRefs/>
</ds:datastoreItem>
</file>

<file path=customXml/itemProps15.xml><?xml version="1.0" encoding="utf-8"?>
<ds:datastoreItem xmlns:ds="http://schemas.openxmlformats.org/officeDocument/2006/customXml" ds:itemID="{66AFB2FB-0FFF-4626-91FA-C3DA05FCB836}">
  <ds:schemaRefs/>
</ds:datastoreItem>
</file>

<file path=customXml/itemProps16.xml><?xml version="1.0" encoding="utf-8"?>
<ds:datastoreItem xmlns:ds="http://schemas.openxmlformats.org/officeDocument/2006/customXml" ds:itemID="{CDC4A90F-EE28-4C53-8356-EF8F4B5F3DE2}">
  <ds:schemaRefs/>
</ds:datastoreItem>
</file>

<file path=customXml/itemProps17.xml><?xml version="1.0" encoding="utf-8"?>
<ds:datastoreItem xmlns:ds="http://schemas.openxmlformats.org/officeDocument/2006/customXml" ds:itemID="{8CCCABAB-F87F-458F-B43C-D2962B6FCF87}">
  <ds:schemaRefs/>
</ds:datastoreItem>
</file>

<file path=customXml/itemProps18.xml><?xml version="1.0" encoding="utf-8"?>
<ds:datastoreItem xmlns:ds="http://schemas.openxmlformats.org/officeDocument/2006/customXml" ds:itemID="{9ABC68CD-5248-406F-B3AD-1DC578253E32}">
  <ds:schemaRefs/>
</ds:datastoreItem>
</file>

<file path=customXml/itemProps19.xml><?xml version="1.0" encoding="utf-8"?>
<ds:datastoreItem xmlns:ds="http://schemas.openxmlformats.org/officeDocument/2006/customXml" ds:itemID="{BA9C1780-0320-44F9-BCD2-96C8AF7641F2}">
  <ds:schemaRefs/>
</ds:datastoreItem>
</file>

<file path=customXml/itemProps20.xml><?xml version="1.0" encoding="utf-8"?>
<ds:datastoreItem xmlns:ds="http://schemas.openxmlformats.org/officeDocument/2006/customXml" ds:itemID="{80953722-CCD3-4761-8733-2C4C3571D474}">
  <ds:schemaRefs/>
</ds:datastoreItem>
</file>

<file path=customXml/itemProps21.xml><?xml version="1.0" encoding="utf-8"?>
<ds:datastoreItem xmlns:ds="http://schemas.openxmlformats.org/officeDocument/2006/customXml" ds:itemID="{E525A9D4-675D-4C3A-9052-B38BBD6A9C30}">
  <ds:schemaRefs/>
</ds:datastoreItem>
</file>

<file path=customXml/itemProps22.xml><?xml version="1.0" encoding="utf-8"?>
<ds:datastoreItem xmlns:ds="http://schemas.openxmlformats.org/officeDocument/2006/customXml" ds:itemID="{266E0730-B295-4438-B0F7-181F270C2F8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Sheet3</vt:lpstr>
      <vt:lpstr>Sheet5</vt:lpstr>
      <vt:lpstr>Sheet4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Gašper Kamenšek | Excel Olympics</dc:creator>
  <cp:lastModifiedBy>Gašper Kamenšek</cp:lastModifiedBy>
  <dcterms:created xsi:type="dcterms:W3CDTF">2021-12-11T10:03:03Z</dcterms:created>
  <dcterms:modified xsi:type="dcterms:W3CDTF">2021-12-11T19:19:55Z</dcterms:modified>
</cp:coreProperties>
</file>